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VIEGAS\PROJETOS ESGOTO - PAC II\PROJETOS CONCLUIDOS\ERVAL GRANDE 5,0L OK\PROJETO EXECUTIVO\ORÇAMENTO\REVISÃO 2\"/>
    </mc:Choice>
  </mc:AlternateContent>
  <bookViews>
    <workbookView xWindow="45" yWindow="-90" windowWidth="10410" windowHeight="8160" tabRatio="959" firstSheet="3" activeTab="6"/>
  </bookViews>
  <sheets>
    <sheet name="RESUMO" sheetId="19" r:id="rId1"/>
    <sheet name="COMPOSIÇÃO  SEM DESONERAÇÃO" sheetId="15" state="hidden" r:id="rId2"/>
    <sheet name="I - SERVIÇOS INICIAIS" sheetId="21" r:id="rId3"/>
    <sheet name="II - REDE COLETORA" sheetId="20" r:id="rId4"/>
    <sheet name="III - ESTAÇÃO  TRATAMENTO" sheetId="23" r:id="rId5"/>
    <sheet name="IV - ESTAÇÃO ELEVATÓRIA I" sheetId="5" r:id="rId6"/>
    <sheet name="VII - LINHA RECALQUE" sheetId="25" r:id="rId7"/>
    <sheet name="VIII - COLETOR DE FUNDO" sheetId="27" r:id="rId8"/>
    <sheet name="IX - EMISSARIO FINAL" sheetId="26" r:id="rId9"/>
    <sheet name="BDI" sheetId="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2" hidden="1">'I - SERVIÇOS INICIAIS'!$A$6:$W$20</definedName>
    <definedName name="_xlnm._FilterDatabase" localSheetId="3" hidden="1">'II - REDE COLETORA'!$A$4:$B$87</definedName>
    <definedName name="_xlnm._FilterDatabase" localSheetId="4" hidden="1">'III - ESTAÇÃO  TRATAMENTO'!$A$4:$V$137</definedName>
    <definedName name="_xlnm._FilterDatabase" localSheetId="5" hidden="1">'IV - ESTAÇÃO ELEVATÓRIA I'!$A$4:$B$49</definedName>
    <definedName name="_xlnm._FilterDatabase" localSheetId="8" hidden="1">'IX - EMISSARIO FINAL'!$A$4:$B$39</definedName>
    <definedName name="_xlnm._FilterDatabase" localSheetId="6" hidden="1">'VII - LINHA RECALQUE'!$A$4:$B$32</definedName>
    <definedName name="_xlnm._FilterDatabase" localSheetId="7" hidden="1">'VIII - COLETOR DE FUNDO'!$A$4:$B$53</definedName>
    <definedName name="_xlnm.Print_Area" localSheetId="9">BDI!$A$1:$J$30</definedName>
    <definedName name="_xlnm.Print_Area" localSheetId="1">'COMPOSIÇÃO  SEM DESONERAÇÃO'!$A$1:$H$426</definedName>
    <definedName name="_xlnm.Print_Area" localSheetId="2">'I - SERVIÇOS INICIAIS'!$A$1:$W$25</definedName>
    <definedName name="_xlnm.Print_Area" localSheetId="3">'II - REDE COLETORA'!$A$1:$U$87</definedName>
    <definedName name="_xlnm.Print_Area" localSheetId="4">'III - ESTAÇÃO  TRATAMENTO'!$A$1:$V$137</definedName>
    <definedName name="_xlnm.Print_Area" localSheetId="5">'IV - ESTAÇÃO ELEVATÓRIA I'!$A$1:$U$49</definedName>
    <definedName name="_xlnm.Print_Area" localSheetId="8">'IX - EMISSARIO FINAL'!$A$1:$U$39</definedName>
    <definedName name="_xlnm.Print_Area" localSheetId="0">RESUMO!$A$1:$F$18</definedName>
    <definedName name="_xlnm.Print_Area" localSheetId="6">'VII - LINHA RECALQUE'!$A$1:$U$32</definedName>
    <definedName name="_xlnm.Print_Area" localSheetId="7">'VIII - COLETOR DE FUNDO'!$A$1:$U$53</definedName>
    <definedName name="Empresa_fornec">[1]FORNECEDORES!$A$4:$A$668</definedName>
    <definedName name="Fornecedores">[1]FORNECEDORES!$A$4:$D$668</definedName>
    <definedName name="ITENS" localSheetId="1">[2]PUC!$B$9:$E$560</definedName>
    <definedName name="ITENS">[3]PUC!$B$9:$E$560</definedName>
    <definedName name="PASCIM" localSheetId="2">'I - SERVIÇOS INICIAIS'!#REF!</definedName>
    <definedName name="PASCIM" localSheetId="3">'II - REDE COLETORA'!$B$78</definedName>
    <definedName name="PASCIM" localSheetId="4">'III - ESTAÇÃO  TRATAMENTO'!#REF!</definedName>
    <definedName name="PASCIM" localSheetId="5">'IV - ESTAÇÃO ELEVATÓRIA I'!#REF!</definedName>
    <definedName name="PASCIM" localSheetId="8">'IX - EMISSARIO FINAL'!#REF!</definedName>
    <definedName name="PASCIM" localSheetId="6">'VII - LINHA RECALQUE'!#REF!</definedName>
    <definedName name="PASCIM" localSheetId="7">'VIII - COLETOR DE FUNDO'!$B$44</definedName>
    <definedName name="_xlnm.Print_Titles" localSheetId="2">'I - SERVIÇOS INICIAIS'!$2:$5</definedName>
    <definedName name="_xlnm.Print_Titles" localSheetId="3">'II - REDE COLETORA'!$2:$5</definedName>
    <definedName name="_xlnm.Print_Titles" localSheetId="4">'III - ESTAÇÃO  TRATAMENTO'!$2:$5</definedName>
    <definedName name="_xlnm.Print_Titles" localSheetId="5">'IV - ESTAÇÃO ELEVATÓRIA I'!$2:$5</definedName>
    <definedName name="_xlnm.Print_Titles" localSheetId="8">'IX - EMISSARIO FINAL'!$2:$5</definedName>
    <definedName name="_xlnm.Print_Titles" localSheetId="6">'VII - LINHA RECALQUE'!$2:$5</definedName>
    <definedName name="_xlnm.Print_Titles" localSheetId="7">'VIII - COLETOR DE FUNDO'!$2:$5</definedName>
  </definedNames>
  <calcPr calcId="152511"/>
</workbook>
</file>

<file path=xl/calcChain.xml><?xml version="1.0" encoding="utf-8"?>
<calcChain xmlns="http://schemas.openxmlformats.org/spreadsheetml/2006/main">
  <c r="K24" i="5" l="1"/>
  <c r="J24" i="5"/>
  <c r="M136" i="23" l="1"/>
  <c r="M21" i="21"/>
  <c r="M9" i="21"/>
  <c r="K92" i="23" l="1"/>
  <c r="K93" i="23"/>
  <c r="K94" i="23"/>
  <c r="K91" i="23"/>
  <c r="K85" i="23"/>
  <c r="K293" i="23"/>
  <c r="J293" i="23"/>
  <c r="K292" i="23"/>
  <c r="J292" i="23"/>
  <c r="K291" i="23"/>
  <c r="J291" i="23"/>
  <c r="K290" i="23"/>
  <c r="J290" i="23"/>
  <c r="K289" i="23"/>
  <c r="J289" i="23"/>
  <c r="K288" i="23"/>
  <c r="J288" i="23"/>
  <c r="K287" i="23"/>
  <c r="J287" i="23"/>
  <c r="K286" i="23"/>
  <c r="J286" i="23"/>
  <c r="K285" i="23"/>
  <c r="J285" i="23"/>
  <c r="K284" i="23"/>
  <c r="J284" i="23"/>
  <c r="K283" i="23"/>
  <c r="J283" i="23"/>
  <c r="K282" i="23"/>
  <c r="J282" i="23"/>
  <c r="K281" i="23"/>
  <c r="J281" i="23"/>
  <c r="K280" i="23"/>
  <c r="J280" i="23"/>
  <c r="K279" i="23"/>
  <c r="J279" i="23"/>
  <c r="K278" i="23"/>
  <c r="J278" i="23"/>
  <c r="K277" i="23"/>
  <c r="J277" i="23"/>
  <c r="K276" i="23"/>
  <c r="J276" i="23"/>
  <c r="K275" i="23"/>
  <c r="J275" i="23"/>
  <c r="K274" i="23"/>
  <c r="J274" i="23"/>
  <c r="K273" i="23"/>
  <c r="J273" i="23"/>
  <c r="K272" i="23"/>
  <c r="J272" i="23"/>
  <c r="K271" i="23"/>
  <c r="J271" i="23"/>
  <c r="K270" i="23"/>
  <c r="J270" i="23"/>
  <c r="K269" i="23"/>
  <c r="J269" i="23"/>
  <c r="K268" i="23"/>
  <c r="J268" i="23"/>
  <c r="K267" i="23"/>
  <c r="J267" i="23"/>
  <c r="K266" i="23"/>
  <c r="J266" i="23"/>
  <c r="K265" i="23"/>
  <c r="J265" i="23"/>
  <c r="J263" i="23" s="1"/>
  <c r="K264" i="23"/>
  <c r="K263" i="23" s="1"/>
  <c r="J264" i="23"/>
  <c r="K262" i="23"/>
  <c r="J262" i="23"/>
  <c r="K261" i="23"/>
  <c r="J261" i="23"/>
  <c r="K260" i="23"/>
  <c r="J260" i="23"/>
  <c r="K259" i="23"/>
  <c r="J259" i="23"/>
  <c r="K258" i="23"/>
  <c r="J258" i="23"/>
  <c r="K257" i="23"/>
  <c r="J257" i="23"/>
  <c r="K256" i="23"/>
  <c r="J256" i="23"/>
  <c r="K255" i="23"/>
  <c r="J255" i="23"/>
  <c r="K254" i="23"/>
  <c r="J254" i="23"/>
  <c r="K253" i="23"/>
  <c r="J253" i="23"/>
  <c r="K252" i="23"/>
  <c r="J252" i="23"/>
  <c r="K251" i="23"/>
  <c r="J251" i="23"/>
  <c r="K250" i="23"/>
  <c r="J250" i="23"/>
  <c r="K249" i="23"/>
  <c r="J249" i="23"/>
  <c r="K248" i="23"/>
  <c r="J248" i="23"/>
  <c r="K247" i="23"/>
  <c r="J247" i="23"/>
  <c r="K246" i="23"/>
  <c r="J246" i="23"/>
  <c r="K245" i="23"/>
  <c r="J245" i="23"/>
  <c r="J243" i="23" s="1"/>
  <c r="K244" i="23"/>
  <c r="J244" i="23"/>
  <c r="K242" i="23"/>
  <c r="J242" i="23"/>
  <c r="K241" i="23"/>
  <c r="J241" i="23"/>
  <c r="K240" i="23"/>
  <c r="J240" i="23"/>
  <c r="K239" i="23"/>
  <c r="J239" i="23"/>
  <c r="K237" i="23"/>
  <c r="J237" i="23"/>
  <c r="K236" i="23"/>
  <c r="J236" i="23"/>
  <c r="K235" i="23"/>
  <c r="J235" i="23"/>
  <c r="K234" i="23"/>
  <c r="J234" i="23"/>
  <c r="K233" i="23"/>
  <c r="K232" i="23" s="1"/>
  <c r="J233" i="23"/>
  <c r="J232" i="23" s="1"/>
  <c r="K231" i="23"/>
  <c r="J231" i="23"/>
  <c r="K230" i="23"/>
  <c r="J230" i="23"/>
  <c r="K229" i="23"/>
  <c r="J229" i="23"/>
  <c r="K228" i="23"/>
  <c r="J228" i="23"/>
  <c r="K227" i="23"/>
  <c r="J227" i="23"/>
  <c r="K226" i="23"/>
  <c r="J226" i="23"/>
  <c r="K225" i="23"/>
  <c r="J225" i="23"/>
  <c r="K224" i="23"/>
  <c r="J224" i="23"/>
  <c r="K223" i="23"/>
  <c r="J223" i="23"/>
  <c r="K222" i="23"/>
  <c r="J222" i="23"/>
  <c r="J221" i="23" s="1"/>
  <c r="K220" i="23"/>
  <c r="J220" i="23"/>
  <c r="K219" i="23"/>
  <c r="J219" i="23"/>
  <c r="K218" i="23"/>
  <c r="J218" i="23"/>
  <c r="K217" i="23"/>
  <c r="J217" i="23"/>
  <c r="K216" i="23"/>
  <c r="J216" i="23"/>
  <c r="K215" i="23"/>
  <c r="J215" i="23"/>
  <c r="K214" i="23"/>
  <c r="J214" i="23"/>
  <c r="J213" i="23"/>
  <c r="K212" i="23"/>
  <c r="J212" i="23"/>
  <c r="K211" i="23"/>
  <c r="J211" i="23"/>
  <c r="K210" i="23"/>
  <c r="J210" i="23"/>
  <c r="K209" i="23"/>
  <c r="J209" i="23"/>
  <c r="K208" i="23"/>
  <c r="J208" i="23"/>
  <c r="K207" i="23"/>
  <c r="J207" i="23"/>
  <c r="K206" i="23"/>
  <c r="J206" i="23"/>
  <c r="K205" i="23"/>
  <c r="J205" i="23"/>
  <c r="K204" i="23"/>
  <c r="J204" i="23"/>
  <c r="K203" i="23"/>
  <c r="J203" i="23"/>
  <c r="K202" i="23"/>
  <c r="J202" i="23"/>
  <c r="K201" i="23"/>
  <c r="J201" i="23"/>
  <c r="K200" i="23"/>
  <c r="J200" i="23"/>
  <c r="K199" i="23"/>
  <c r="J199" i="23"/>
  <c r="K198" i="23"/>
  <c r="K197" i="23" s="1"/>
  <c r="J198" i="23"/>
  <c r="J197" i="23" s="1"/>
  <c r="K196" i="23"/>
  <c r="J196" i="23"/>
  <c r="K195" i="23"/>
  <c r="J195" i="23"/>
  <c r="K194" i="23"/>
  <c r="K192" i="23" s="1"/>
  <c r="J194" i="23"/>
  <c r="K193" i="23"/>
  <c r="J193" i="23"/>
  <c r="K191" i="23"/>
  <c r="J191" i="23"/>
  <c r="K190" i="23"/>
  <c r="J190" i="23"/>
  <c r="K189" i="23"/>
  <c r="J189" i="23"/>
  <c r="K188" i="23"/>
  <c r="J188" i="23"/>
  <c r="J187" i="23" s="1"/>
  <c r="K186" i="23"/>
  <c r="J186" i="23"/>
  <c r="K185" i="23"/>
  <c r="J185" i="23"/>
  <c r="K184" i="23"/>
  <c r="J184" i="23"/>
  <c r="K183" i="23"/>
  <c r="J183" i="23"/>
  <c r="K182" i="23"/>
  <c r="J182" i="23"/>
  <c r="K181" i="23"/>
  <c r="J181" i="23"/>
  <c r="K180" i="23"/>
  <c r="J180" i="23"/>
  <c r="K179" i="23"/>
  <c r="J179" i="23"/>
  <c r="K178" i="23"/>
  <c r="J178" i="23"/>
  <c r="K177" i="23"/>
  <c r="J177" i="23"/>
  <c r="K176" i="23"/>
  <c r="J176" i="23"/>
  <c r="K175" i="23"/>
  <c r="J175" i="23"/>
  <c r="K174" i="23"/>
  <c r="J174" i="23"/>
  <c r="K173" i="23"/>
  <c r="J173" i="23"/>
  <c r="K172" i="23"/>
  <c r="J172" i="23"/>
  <c r="K171" i="23"/>
  <c r="J171" i="23"/>
  <c r="K170" i="23"/>
  <c r="J170" i="23"/>
  <c r="K169" i="23"/>
  <c r="K166" i="23" s="1"/>
  <c r="J169" i="23"/>
  <c r="J166" i="23" s="1"/>
  <c r="K168" i="23"/>
  <c r="J168" i="23"/>
  <c r="K167" i="23"/>
  <c r="J167" i="23"/>
  <c r="K165" i="23"/>
  <c r="J165" i="23"/>
  <c r="K164" i="23"/>
  <c r="J164" i="23"/>
  <c r="K163" i="23"/>
  <c r="J163" i="23"/>
  <c r="K162" i="23"/>
  <c r="J162" i="23"/>
  <c r="K161" i="23"/>
  <c r="J161" i="23"/>
  <c r="K160" i="23"/>
  <c r="J160" i="23"/>
  <c r="K159" i="23"/>
  <c r="J159" i="23"/>
  <c r="K158" i="23"/>
  <c r="J158" i="23"/>
  <c r="K157" i="23"/>
  <c r="J157" i="23"/>
  <c r="K155" i="23"/>
  <c r="J155" i="23"/>
  <c r="K154" i="23"/>
  <c r="J154" i="23"/>
  <c r="K153" i="23"/>
  <c r="J153" i="23"/>
  <c r="K152" i="23"/>
  <c r="J152" i="23"/>
  <c r="K151" i="23"/>
  <c r="J151" i="23"/>
  <c r="K150" i="23"/>
  <c r="J150" i="23"/>
  <c r="K149" i="23"/>
  <c r="J149" i="23"/>
  <c r="K148" i="23"/>
  <c r="J148" i="23"/>
  <c r="K146" i="23"/>
  <c r="J146" i="23"/>
  <c r="K145" i="23"/>
  <c r="J145" i="23"/>
  <c r="K144" i="23"/>
  <c r="J144" i="23"/>
  <c r="K143" i="23"/>
  <c r="J143" i="23"/>
  <c r="K142" i="23"/>
  <c r="J142" i="23"/>
  <c r="K141" i="23"/>
  <c r="J141" i="23"/>
  <c r="K140" i="23"/>
  <c r="J140" i="23"/>
  <c r="K137" i="23"/>
  <c r="J137" i="23"/>
  <c r="K136" i="23"/>
  <c r="J136" i="23"/>
  <c r="K135" i="23"/>
  <c r="J135" i="23"/>
  <c r="K134" i="23"/>
  <c r="J134" i="23"/>
  <c r="J133" i="23" s="1"/>
  <c r="K132" i="23"/>
  <c r="J132" i="23"/>
  <c r="K131" i="23"/>
  <c r="J131" i="23"/>
  <c r="K130" i="23"/>
  <c r="J130" i="23"/>
  <c r="K129" i="23"/>
  <c r="J129" i="23"/>
  <c r="K128" i="23"/>
  <c r="J128" i="23"/>
  <c r="K127" i="23"/>
  <c r="J127" i="23"/>
  <c r="K126" i="23"/>
  <c r="K125" i="23" s="1"/>
  <c r="J126" i="23"/>
  <c r="K124" i="23"/>
  <c r="J124" i="23"/>
  <c r="K123" i="23"/>
  <c r="J123" i="23"/>
  <c r="K122" i="23"/>
  <c r="J122" i="23"/>
  <c r="J120" i="23" s="1"/>
  <c r="K121" i="23"/>
  <c r="J121" i="23"/>
  <c r="K118" i="23"/>
  <c r="K116" i="23" s="1"/>
  <c r="J118" i="23"/>
  <c r="J116" i="23" s="1"/>
  <c r="K117" i="23"/>
  <c r="J117" i="23"/>
  <c r="K115" i="23"/>
  <c r="K114" i="23" s="1"/>
  <c r="J115" i="23"/>
  <c r="J114" i="23"/>
  <c r="K113" i="23"/>
  <c r="J113" i="23"/>
  <c r="K112" i="23"/>
  <c r="J112" i="23"/>
  <c r="J110" i="23" s="1"/>
  <c r="K111" i="23"/>
  <c r="J111" i="23"/>
  <c r="K109" i="23"/>
  <c r="J109" i="23"/>
  <c r="K108" i="23"/>
  <c r="J108" i="23"/>
  <c r="K107" i="23"/>
  <c r="J107" i="23"/>
  <c r="K106" i="23"/>
  <c r="J106" i="23"/>
  <c r="K104" i="23"/>
  <c r="K102" i="23" s="1"/>
  <c r="J104" i="23"/>
  <c r="J102" i="23" s="1"/>
  <c r="K103" i="23"/>
  <c r="J103" i="23"/>
  <c r="K101" i="23"/>
  <c r="J101" i="23"/>
  <c r="K100" i="23"/>
  <c r="J100" i="23"/>
  <c r="J99" i="23"/>
  <c r="K97" i="23"/>
  <c r="J97" i="23"/>
  <c r="K96" i="23"/>
  <c r="K95" i="23" s="1"/>
  <c r="J96" i="23"/>
  <c r="J95" i="23" s="1"/>
  <c r="J84" i="23"/>
  <c r="J83" i="23" s="1"/>
  <c r="K82" i="23"/>
  <c r="J82" i="23"/>
  <c r="K81" i="23"/>
  <c r="J81" i="23"/>
  <c r="K80" i="23"/>
  <c r="J80" i="23"/>
  <c r="J78" i="23" s="1"/>
  <c r="K79" i="23"/>
  <c r="J79" i="23"/>
  <c r="K78" i="23"/>
  <c r="K77" i="23"/>
  <c r="J77" i="23"/>
  <c r="K76" i="23"/>
  <c r="J76" i="23"/>
  <c r="K75" i="23"/>
  <c r="J75" i="23"/>
  <c r="K74" i="23"/>
  <c r="J74" i="23"/>
  <c r="K73" i="23"/>
  <c r="J73" i="23"/>
  <c r="K72" i="23"/>
  <c r="K71" i="23" s="1"/>
  <c r="K70" i="23" s="1"/>
  <c r="J72" i="23"/>
  <c r="J71" i="23" s="1"/>
  <c r="K69" i="23"/>
  <c r="J69" i="23"/>
  <c r="K68" i="23"/>
  <c r="J68" i="23"/>
  <c r="K67" i="23"/>
  <c r="J67" i="23"/>
  <c r="K66" i="23"/>
  <c r="K65" i="23" s="1"/>
  <c r="J66" i="23"/>
  <c r="J65" i="23" s="1"/>
  <c r="K64" i="23"/>
  <c r="J64" i="23"/>
  <c r="K63" i="23"/>
  <c r="J63" i="23"/>
  <c r="K62" i="23"/>
  <c r="J62" i="23"/>
  <c r="K61" i="23"/>
  <c r="J61" i="23"/>
  <c r="K60" i="23"/>
  <c r="J60" i="23"/>
  <c r="K59" i="23"/>
  <c r="K58" i="23" s="1"/>
  <c r="K57" i="23" s="1"/>
  <c r="J59" i="23"/>
  <c r="K56" i="23"/>
  <c r="J56" i="23"/>
  <c r="K55" i="23"/>
  <c r="J55" i="23"/>
  <c r="J54" i="23" s="1"/>
  <c r="K54" i="23"/>
  <c r="K53" i="23"/>
  <c r="J53" i="23"/>
  <c r="K52" i="23"/>
  <c r="J52" i="23"/>
  <c r="K51" i="23"/>
  <c r="J51" i="23"/>
  <c r="K50" i="23"/>
  <c r="J50" i="23"/>
  <c r="K49" i="23"/>
  <c r="J49" i="23"/>
  <c r="K48" i="23"/>
  <c r="K47" i="23" s="1"/>
  <c r="J48" i="23"/>
  <c r="K46" i="23"/>
  <c r="J46" i="23"/>
  <c r="K45" i="23"/>
  <c r="J45" i="23"/>
  <c r="K44" i="23"/>
  <c r="J44" i="23"/>
  <c r="K43" i="23"/>
  <c r="J43" i="23"/>
  <c r="K42" i="23"/>
  <c r="J42" i="23"/>
  <c r="K41" i="23"/>
  <c r="K40" i="23" s="1"/>
  <c r="J41" i="23"/>
  <c r="J40" i="23"/>
  <c r="K39" i="23"/>
  <c r="J39" i="23"/>
  <c r="K38" i="23"/>
  <c r="J38" i="23"/>
  <c r="K37" i="23"/>
  <c r="J37" i="23"/>
  <c r="K36" i="23"/>
  <c r="J36" i="23"/>
  <c r="K35" i="23"/>
  <c r="K34" i="23" s="1"/>
  <c r="J35" i="23"/>
  <c r="J34" i="23"/>
  <c r="K32" i="23"/>
  <c r="K30" i="23" s="1"/>
  <c r="J32" i="23"/>
  <c r="K31" i="23"/>
  <c r="J31" i="23"/>
  <c r="J30" i="23" s="1"/>
  <c r="K29" i="23"/>
  <c r="J29" i="23"/>
  <c r="K28" i="23"/>
  <c r="K27" i="23" s="1"/>
  <c r="J28" i="23"/>
  <c r="K26" i="23"/>
  <c r="J26" i="23"/>
  <c r="K25" i="23"/>
  <c r="J25" i="23"/>
  <c r="K24" i="23"/>
  <c r="J24" i="23"/>
  <c r="K23" i="23"/>
  <c r="J23" i="23"/>
  <c r="K22" i="23"/>
  <c r="J22" i="23"/>
  <c r="K21" i="23"/>
  <c r="J21" i="23"/>
  <c r="K20" i="23"/>
  <c r="K19" i="23" s="1"/>
  <c r="J20" i="23"/>
  <c r="J19" i="23" s="1"/>
  <c r="K17" i="23"/>
  <c r="J17" i="23"/>
  <c r="K16" i="23"/>
  <c r="K15" i="23" s="1"/>
  <c r="J16" i="23"/>
  <c r="J15" i="23" s="1"/>
  <c r="K14" i="23"/>
  <c r="J14" i="23"/>
  <c r="K13" i="23"/>
  <c r="J13" i="23"/>
  <c r="K12" i="23"/>
  <c r="J12" i="23"/>
  <c r="K10" i="23"/>
  <c r="J10" i="23"/>
  <c r="J8" i="23" s="1"/>
  <c r="K9" i="23"/>
  <c r="J9" i="23"/>
  <c r="F15" i="15"/>
  <c r="F14" i="15"/>
  <c r="F13" i="15"/>
  <c r="J58" i="23" l="1"/>
  <c r="J57" i="23" s="1"/>
  <c r="K221" i="23"/>
  <c r="J139" i="23"/>
  <c r="J147" i="23"/>
  <c r="J156" i="23"/>
  <c r="K147" i="23"/>
  <c r="K156" i="23"/>
  <c r="K213" i="23"/>
  <c r="K243" i="23"/>
  <c r="K18" i="23"/>
  <c r="J238" i="23"/>
  <c r="J11" i="23"/>
  <c r="J7" i="23" s="1"/>
  <c r="K99" i="23"/>
  <c r="J105" i="23"/>
  <c r="K110" i="23"/>
  <c r="K120" i="23"/>
  <c r="K133" i="23"/>
  <c r="K187" i="23"/>
  <c r="J192" i="23"/>
  <c r="K238" i="23"/>
  <c r="J70" i="23"/>
  <c r="K8" i="23"/>
  <c r="K11" i="23"/>
  <c r="J27" i="23"/>
  <c r="J47" i="23"/>
  <c r="K105" i="23"/>
  <c r="J125" i="23"/>
  <c r="K139" i="23"/>
  <c r="K138" i="23" s="1"/>
  <c r="K84" i="23"/>
  <c r="K83" i="23" s="1"/>
  <c r="J98" i="23"/>
  <c r="J138" i="23"/>
  <c r="J119" i="23"/>
  <c r="K119" i="23"/>
  <c r="J33" i="23"/>
  <c r="K33" i="23"/>
  <c r="J18" i="23"/>
  <c r="K98" i="23" l="1"/>
  <c r="J6" i="23"/>
  <c r="K7" i="23"/>
  <c r="K6" i="23"/>
  <c r="O21" i="21"/>
  <c r="H21" i="21"/>
  <c r="K21" i="21" s="1"/>
  <c r="G21" i="21"/>
  <c r="Q21" i="21" l="1"/>
  <c r="R21" i="21" s="1"/>
  <c r="J21" i="21"/>
  <c r="P21" i="21"/>
  <c r="S43" i="5" l="1"/>
  <c r="T43" i="5"/>
  <c r="U43" i="5"/>
  <c r="V43" i="5"/>
  <c r="U6" i="5"/>
  <c r="V6" i="5"/>
  <c r="M45" i="5"/>
  <c r="M44" i="5"/>
  <c r="M41" i="5"/>
  <c r="M40" i="5"/>
  <c r="P37" i="27"/>
  <c r="M37" i="27"/>
  <c r="M24" i="27"/>
  <c r="M109" i="23"/>
  <c r="M118" i="23"/>
  <c r="P44" i="5" l="1"/>
  <c r="P45" i="5"/>
  <c r="P43" i="5" l="1"/>
  <c r="M74" i="20"/>
  <c r="M33" i="26" l="1"/>
  <c r="M31" i="26"/>
  <c r="M30" i="26"/>
  <c r="M23" i="26"/>
  <c r="M22" i="26"/>
  <c r="M19" i="26"/>
  <c r="M48" i="27"/>
  <c r="M47" i="27"/>
  <c r="M46" i="27"/>
  <c r="M45" i="27"/>
  <c r="M44" i="27"/>
  <c r="M42" i="27"/>
  <c r="M41" i="27"/>
  <c r="M39" i="27"/>
  <c r="M36" i="27"/>
  <c r="M23" i="27"/>
  <c r="M21" i="27"/>
  <c r="M20" i="27"/>
  <c r="M17" i="27"/>
  <c r="M32" i="25"/>
  <c r="M30" i="25"/>
  <c r="M29" i="25"/>
  <c r="M28" i="25"/>
  <c r="M26" i="25"/>
  <c r="M25" i="25"/>
  <c r="M23" i="25"/>
  <c r="M22" i="25"/>
  <c r="M20" i="25"/>
  <c r="M19" i="25"/>
  <c r="M16" i="25"/>
  <c r="M49" i="5"/>
  <c r="M47" i="5"/>
  <c r="M34" i="5"/>
  <c r="M17" i="5"/>
  <c r="M15" i="5"/>
  <c r="M127" i="23"/>
  <c r="M121" i="23"/>
  <c r="M117" i="23"/>
  <c r="M115" i="23"/>
  <c r="M108" i="23"/>
  <c r="M104" i="23"/>
  <c r="M97" i="23"/>
  <c r="M96" i="23"/>
  <c r="M94" i="23"/>
  <c r="M93" i="23"/>
  <c r="M92" i="23"/>
  <c r="M91" i="23"/>
  <c r="M90" i="23"/>
  <c r="M89" i="23"/>
  <c r="M88" i="23"/>
  <c r="M87" i="23"/>
  <c r="M86" i="23"/>
  <c r="M85" i="23"/>
  <c r="M81" i="23"/>
  <c r="M80" i="23"/>
  <c r="M79" i="23"/>
  <c r="M69" i="23"/>
  <c r="M68" i="23"/>
  <c r="M67" i="23"/>
  <c r="M66" i="23"/>
  <c r="M29" i="23"/>
  <c r="M28" i="23"/>
  <c r="M16" i="23"/>
  <c r="M14" i="23"/>
  <c r="M10" i="23"/>
  <c r="M85" i="20"/>
  <c r="M84" i="20"/>
  <c r="M83" i="20"/>
  <c r="M82" i="20"/>
  <c r="M81" i="20"/>
  <c r="M80" i="20"/>
  <c r="M73" i="20"/>
  <c r="M72" i="20"/>
  <c r="M71" i="20"/>
  <c r="M69" i="20"/>
  <c r="M79" i="20"/>
  <c r="M78" i="20"/>
  <c r="M77" i="20"/>
  <c r="M76" i="20"/>
  <c r="M67" i="20"/>
  <c r="M66" i="20"/>
  <c r="M65" i="20"/>
  <c r="M64" i="20"/>
  <c r="M63" i="20"/>
  <c r="M62" i="20"/>
  <c r="M61" i="20"/>
  <c r="M60" i="20"/>
  <c r="M59" i="20"/>
  <c r="M58" i="20"/>
  <c r="M57" i="20"/>
  <c r="M56" i="20"/>
  <c r="M55" i="20"/>
  <c r="M54" i="20"/>
  <c r="M53" i="20"/>
  <c r="M52" i="20"/>
  <c r="M51" i="20"/>
  <c r="M50" i="20"/>
  <c r="M49" i="20"/>
  <c r="M35" i="20"/>
  <c r="M34" i="20"/>
  <c r="O31" i="20"/>
  <c r="M31" i="20"/>
  <c r="M23" i="21"/>
  <c r="M22" i="21"/>
  <c r="M19" i="21"/>
  <c r="M10" i="21"/>
  <c r="K42" i="5" l="1"/>
  <c r="J42" i="5"/>
  <c r="G42" i="5"/>
  <c r="K41" i="5"/>
  <c r="J41" i="5"/>
  <c r="G41" i="5"/>
  <c r="K40" i="5"/>
  <c r="J40" i="5"/>
  <c r="G40" i="5"/>
  <c r="K39" i="5"/>
  <c r="J39" i="5"/>
  <c r="G39" i="5"/>
  <c r="K37" i="5"/>
  <c r="J37" i="5"/>
  <c r="K36" i="5"/>
  <c r="J36" i="5"/>
  <c r="K35" i="5"/>
  <c r="J35" i="5"/>
  <c r="G35" i="5"/>
  <c r="K34" i="5"/>
  <c r="J34" i="5"/>
  <c r="G34" i="5"/>
  <c r="K42" i="26"/>
  <c r="J42" i="26"/>
  <c r="K41" i="26"/>
  <c r="J41" i="26"/>
  <c r="J40" i="26"/>
  <c r="K40" i="25"/>
  <c r="J40" i="25"/>
  <c r="K39" i="25"/>
  <c r="J39" i="25"/>
  <c r="K38" i="25"/>
  <c r="J38" i="25"/>
  <c r="K37" i="25"/>
  <c r="J37" i="25"/>
  <c r="K36" i="25"/>
  <c r="J36" i="25"/>
  <c r="K35" i="25"/>
  <c r="J35" i="25"/>
  <c r="K34" i="25"/>
  <c r="K33" i="25" s="1"/>
  <c r="J34" i="25"/>
  <c r="J33" i="25" s="1"/>
  <c r="K93" i="5"/>
  <c r="J93" i="5"/>
  <c r="K92" i="5"/>
  <c r="J92" i="5"/>
  <c r="K91" i="5"/>
  <c r="J91" i="5"/>
  <c r="K90" i="5"/>
  <c r="J90" i="5"/>
  <c r="K89" i="5"/>
  <c r="J89" i="5"/>
  <c r="K88" i="5"/>
  <c r="J88" i="5"/>
  <c r="K87" i="5"/>
  <c r="J87" i="5"/>
  <c r="K86" i="5"/>
  <c r="J86" i="5"/>
  <c r="K85" i="5"/>
  <c r="J85" i="5"/>
  <c r="K84" i="5"/>
  <c r="J84" i="5"/>
  <c r="K83" i="5"/>
  <c r="J83" i="5"/>
  <c r="K82" i="5"/>
  <c r="J82" i="5"/>
  <c r="K81" i="5"/>
  <c r="K79" i="5" s="1"/>
  <c r="J81" i="5"/>
  <c r="J79" i="5" s="1"/>
  <c r="K80" i="5"/>
  <c r="J80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J65" i="5"/>
  <c r="K64" i="5"/>
  <c r="J64" i="5"/>
  <c r="K63" i="5"/>
  <c r="J63" i="5"/>
  <c r="K62" i="5"/>
  <c r="J62" i="5"/>
  <c r="K61" i="5"/>
  <c r="J61" i="5"/>
  <c r="K60" i="5"/>
  <c r="J60" i="5"/>
  <c r="K59" i="5"/>
  <c r="J59" i="5"/>
  <c r="K58" i="5"/>
  <c r="J58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J50" i="5"/>
  <c r="K99" i="20"/>
  <c r="J99" i="20"/>
  <c r="K98" i="20"/>
  <c r="J98" i="20"/>
  <c r="K97" i="20"/>
  <c r="J97" i="20"/>
  <c r="K96" i="20"/>
  <c r="J96" i="20"/>
  <c r="K95" i="20"/>
  <c r="J95" i="20"/>
  <c r="K94" i="20"/>
  <c r="J94" i="20"/>
  <c r="K93" i="20"/>
  <c r="J93" i="20"/>
  <c r="K92" i="20"/>
  <c r="J92" i="20"/>
  <c r="K91" i="20"/>
  <c r="J91" i="20"/>
  <c r="K90" i="20"/>
  <c r="J90" i="20"/>
  <c r="K89" i="20"/>
  <c r="J89" i="20"/>
  <c r="K50" i="5" l="1"/>
  <c r="K38" i="5"/>
  <c r="J33" i="5"/>
  <c r="J38" i="5"/>
  <c r="J88" i="20"/>
  <c r="K40" i="26"/>
  <c r="K88" i="20"/>
  <c r="S6" i="23" l="1"/>
  <c r="T6" i="23"/>
  <c r="U6" i="23"/>
  <c r="V6" i="23"/>
  <c r="P38" i="20"/>
  <c r="P39" i="20"/>
  <c r="P37" i="20"/>
  <c r="P90" i="23"/>
  <c r="P89" i="23"/>
  <c r="P88" i="23"/>
  <c r="P87" i="23"/>
  <c r="P86" i="23"/>
  <c r="P60" i="20" l="1"/>
  <c r="P64" i="20"/>
  <c r="P53" i="20"/>
  <c r="P57" i="20"/>
  <c r="P61" i="20"/>
  <c r="P65" i="20"/>
  <c r="P56" i="20"/>
  <c r="P50" i="20"/>
  <c r="P54" i="20"/>
  <c r="P58" i="20"/>
  <c r="P62" i="20"/>
  <c r="P66" i="20"/>
  <c r="P52" i="20"/>
  <c r="P51" i="20"/>
  <c r="P55" i="20"/>
  <c r="P59" i="20"/>
  <c r="P63" i="20"/>
  <c r="P67" i="20"/>
  <c r="P26" i="20"/>
  <c r="J22" i="20"/>
  <c r="K22" i="20"/>
  <c r="P22" i="20"/>
  <c r="J23" i="20"/>
  <c r="K23" i="20"/>
  <c r="P23" i="20"/>
  <c r="A15" i="19" l="1"/>
  <c r="B15" i="19"/>
  <c r="J8" i="26" l="1"/>
  <c r="K8" i="26"/>
  <c r="J9" i="26"/>
  <c r="K9" i="26"/>
  <c r="K7" i="26" l="1"/>
  <c r="J7" i="26"/>
  <c r="P39" i="26"/>
  <c r="P38" i="26"/>
  <c r="P37" i="26"/>
  <c r="P36" i="26"/>
  <c r="P35" i="26"/>
  <c r="P33" i="26"/>
  <c r="P28" i="26"/>
  <c r="P21" i="26"/>
  <c r="P20" i="26"/>
  <c r="P17" i="26"/>
  <c r="P16" i="26"/>
  <c r="P15" i="26"/>
  <c r="P14" i="26"/>
  <c r="P13" i="26"/>
  <c r="P11" i="26"/>
  <c r="P9" i="26"/>
  <c r="P8" i="26"/>
  <c r="P50" i="27"/>
  <c r="P39" i="27"/>
  <c r="P34" i="27"/>
  <c r="P33" i="27"/>
  <c r="P32" i="27"/>
  <c r="P31" i="27"/>
  <c r="P30" i="27"/>
  <c r="P28" i="27"/>
  <c r="P19" i="27"/>
  <c r="P18" i="27"/>
  <c r="P15" i="27"/>
  <c r="P14" i="27"/>
  <c r="P13" i="27"/>
  <c r="P11" i="27"/>
  <c r="P9" i="27"/>
  <c r="P8" i="27"/>
  <c r="P23" i="25"/>
  <c r="P22" i="25"/>
  <c r="P18" i="25"/>
  <c r="P17" i="25"/>
  <c r="P14" i="25"/>
  <c r="P13" i="25"/>
  <c r="P11" i="25"/>
  <c r="P9" i="25"/>
  <c r="P8" i="25"/>
  <c r="P48" i="5"/>
  <c r="P36" i="5"/>
  <c r="P32" i="5"/>
  <c r="P31" i="5"/>
  <c r="P30" i="5"/>
  <c r="P29" i="5"/>
  <c r="P28" i="5"/>
  <c r="P24" i="5"/>
  <c r="P23" i="5"/>
  <c r="P22" i="5"/>
  <c r="P21" i="5"/>
  <c r="P20" i="5"/>
  <c r="P19" i="5"/>
  <c r="P16" i="5"/>
  <c r="P13" i="5"/>
  <c r="P12" i="5"/>
  <c r="P10" i="5"/>
  <c r="P8" i="5"/>
  <c r="P137" i="23"/>
  <c r="P135" i="23"/>
  <c r="P134" i="23"/>
  <c r="P132" i="23"/>
  <c r="P131" i="23"/>
  <c r="P130" i="23"/>
  <c r="P129" i="23"/>
  <c r="P128" i="23"/>
  <c r="P126" i="23"/>
  <c r="P124" i="23"/>
  <c r="P123" i="23"/>
  <c r="P122" i="23"/>
  <c r="P113" i="23"/>
  <c r="P112" i="23"/>
  <c r="P111" i="23"/>
  <c r="P107" i="23"/>
  <c r="P106" i="23"/>
  <c r="P103" i="23"/>
  <c r="P101" i="23"/>
  <c r="P100" i="23"/>
  <c r="P82" i="23"/>
  <c r="P77" i="23"/>
  <c r="P76" i="23"/>
  <c r="P75" i="23"/>
  <c r="P74" i="23"/>
  <c r="P73" i="23"/>
  <c r="P72" i="23"/>
  <c r="P64" i="23"/>
  <c r="P63" i="23"/>
  <c r="P62" i="23"/>
  <c r="P61" i="23"/>
  <c r="P60" i="23"/>
  <c r="P59" i="23"/>
  <c r="P56" i="23"/>
  <c r="P55" i="23"/>
  <c r="P53" i="23"/>
  <c r="P52" i="23"/>
  <c r="P51" i="23"/>
  <c r="P50" i="23"/>
  <c r="P49" i="23"/>
  <c r="P48" i="23"/>
  <c r="P46" i="23"/>
  <c r="P45" i="23"/>
  <c r="P44" i="23"/>
  <c r="P43" i="23"/>
  <c r="P42" i="23"/>
  <c r="P41" i="23"/>
  <c r="P39" i="23"/>
  <c r="P38" i="23"/>
  <c r="P37" i="23"/>
  <c r="P36" i="23"/>
  <c r="P35" i="23"/>
  <c r="P32" i="23"/>
  <c r="P31" i="23"/>
  <c r="P26" i="23"/>
  <c r="P25" i="23"/>
  <c r="P24" i="23"/>
  <c r="P23" i="23"/>
  <c r="P22" i="23"/>
  <c r="P21" i="23"/>
  <c r="P20" i="23"/>
  <c r="P17" i="23"/>
  <c r="P13" i="23"/>
  <c r="P12" i="23"/>
  <c r="P9" i="23"/>
  <c r="P18" i="21"/>
  <c r="P17" i="21"/>
  <c r="P16" i="21"/>
  <c r="P15" i="21"/>
  <c r="P14" i="21"/>
  <c r="P13" i="21"/>
  <c r="P12" i="21"/>
  <c r="P11" i="21"/>
  <c r="P8" i="21"/>
  <c r="C29" i="8" l="1"/>
  <c r="C27" i="8"/>
  <c r="C26" i="8"/>
  <c r="C25" i="8"/>
  <c r="C24" i="8"/>
  <c r="D23" i="8"/>
  <c r="C23" i="8"/>
  <c r="P87" i="20"/>
  <c r="P69" i="20"/>
  <c r="P47" i="20"/>
  <c r="P46" i="20"/>
  <c r="P45" i="20"/>
  <c r="P44" i="20"/>
  <c r="P43" i="20"/>
  <c r="P41" i="20"/>
  <c r="P33" i="20"/>
  <c r="P32" i="20"/>
  <c r="P25" i="20"/>
  <c r="P24" i="20"/>
  <c r="P21" i="20"/>
  <c r="P20" i="20"/>
  <c r="P19" i="20"/>
  <c r="P18" i="20"/>
  <c r="P17" i="20"/>
  <c r="P16" i="20"/>
  <c r="P15" i="20"/>
  <c r="P13" i="20"/>
  <c r="P12" i="20"/>
  <c r="P11" i="20"/>
  <c r="P9" i="20"/>
  <c r="P8" i="20"/>
  <c r="J8" i="20"/>
  <c r="K8" i="20"/>
  <c r="J9" i="20"/>
  <c r="K9" i="20"/>
  <c r="J11" i="20"/>
  <c r="K11" i="20"/>
  <c r="J12" i="20"/>
  <c r="K12" i="20"/>
  <c r="J13" i="20"/>
  <c r="K13" i="20"/>
  <c r="J15" i="20"/>
  <c r="K15" i="20"/>
  <c r="J16" i="20"/>
  <c r="K16" i="20"/>
  <c r="J17" i="20"/>
  <c r="K17" i="20"/>
  <c r="J18" i="20"/>
  <c r="K18" i="20"/>
  <c r="J19" i="20"/>
  <c r="K19" i="20"/>
  <c r="J20" i="20"/>
  <c r="K20" i="20"/>
  <c r="J21" i="20"/>
  <c r="K21" i="20"/>
  <c r="J24" i="20"/>
  <c r="K24" i="20"/>
  <c r="J25" i="20"/>
  <c r="K25" i="20"/>
  <c r="J27" i="20"/>
  <c r="K27" i="20"/>
  <c r="J28" i="20"/>
  <c r="K28" i="20"/>
  <c r="J29" i="20"/>
  <c r="K29" i="20"/>
  <c r="J31" i="20"/>
  <c r="K31" i="20"/>
  <c r="J32" i="20"/>
  <c r="K32" i="20"/>
  <c r="J33" i="20"/>
  <c r="K33" i="20"/>
  <c r="J34" i="20"/>
  <c r="K34" i="20"/>
  <c r="J35" i="20"/>
  <c r="K35" i="20"/>
  <c r="J37" i="20"/>
  <c r="K37" i="20"/>
  <c r="J38" i="20"/>
  <c r="K38" i="20"/>
  <c r="J39" i="20"/>
  <c r="K39" i="20"/>
  <c r="J41" i="20"/>
  <c r="J40" i="20" s="1"/>
  <c r="K41" i="20"/>
  <c r="K40" i="20" s="1"/>
  <c r="J43" i="20"/>
  <c r="K43" i="20"/>
  <c r="J44" i="20"/>
  <c r="K44" i="20"/>
  <c r="J45" i="20"/>
  <c r="K45" i="20"/>
  <c r="J46" i="20"/>
  <c r="K46" i="20"/>
  <c r="J47" i="20"/>
  <c r="K47" i="20"/>
  <c r="J49" i="20"/>
  <c r="K49" i="20"/>
  <c r="J50" i="20"/>
  <c r="K50" i="20"/>
  <c r="J69" i="20"/>
  <c r="J68" i="20" s="1"/>
  <c r="K69" i="20"/>
  <c r="K68" i="20" s="1"/>
  <c r="J71" i="20"/>
  <c r="K71" i="20"/>
  <c r="J72" i="20"/>
  <c r="K72" i="20"/>
  <c r="J73" i="20"/>
  <c r="K73" i="20"/>
  <c r="J74" i="20"/>
  <c r="K74" i="20"/>
  <c r="J76" i="20"/>
  <c r="K76" i="20"/>
  <c r="J77" i="20"/>
  <c r="K77" i="20"/>
  <c r="J78" i="20"/>
  <c r="K78" i="20"/>
  <c r="J79" i="20"/>
  <c r="K79" i="20"/>
  <c r="J80" i="20"/>
  <c r="K80" i="20"/>
  <c r="J81" i="20"/>
  <c r="K81" i="20"/>
  <c r="J82" i="20"/>
  <c r="K82" i="20"/>
  <c r="J83" i="20"/>
  <c r="K83" i="20"/>
  <c r="J84" i="20"/>
  <c r="K84" i="20"/>
  <c r="J85" i="20"/>
  <c r="K85" i="20"/>
  <c r="J87" i="20"/>
  <c r="J86" i="20" s="1"/>
  <c r="K87" i="20"/>
  <c r="K86" i="20" s="1"/>
  <c r="O45" i="5" l="1"/>
  <c r="Q45" i="5" s="1"/>
  <c r="R45" i="5" s="1"/>
  <c r="O37" i="27"/>
  <c r="Q37" i="27" s="1"/>
  <c r="O44" i="5"/>
  <c r="Q44" i="5" s="1"/>
  <c r="O41" i="5"/>
  <c r="O76" i="20"/>
  <c r="O80" i="20"/>
  <c r="O84" i="20"/>
  <c r="O81" i="20"/>
  <c r="O82" i="20"/>
  <c r="O85" i="20"/>
  <c r="O79" i="20"/>
  <c r="O83" i="20"/>
  <c r="O77" i="20"/>
  <c r="O78" i="20"/>
  <c r="O51" i="20"/>
  <c r="Q51" i="20" s="1"/>
  <c r="R51" i="20" s="1"/>
  <c r="O55" i="20"/>
  <c r="Q55" i="20" s="1"/>
  <c r="R55" i="20" s="1"/>
  <c r="O59" i="20"/>
  <c r="Q59" i="20" s="1"/>
  <c r="R59" i="20" s="1"/>
  <c r="O63" i="20"/>
  <c r="Q63" i="20" s="1"/>
  <c r="R63" i="20" s="1"/>
  <c r="O67" i="20"/>
  <c r="Q67" i="20" s="1"/>
  <c r="R67" i="20" s="1"/>
  <c r="O54" i="20"/>
  <c r="Q54" i="20" s="1"/>
  <c r="R54" i="20" s="1"/>
  <c r="O62" i="20"/>
  <c r="Q62" i="20" s="1"/>
  <c r="R62" i="20" s="1"/>
  <c r="O66" i="20"/>
  <c r="Q66" i="20" s="1"/>
  <c r="R66" i="20" s="1"/>
  <c r="O52" i="20"/>
  <c r="Q52" i="20" s="1"/>
  <c r="R52" i="20" s="1"/>
  <c r="O56" i="20"/>
  <c r="Q56" i="20" s="1"/>
  <c r="R56" i="20" s="1"/>
  <c r="O60" i="20"/>
  <c r="Q60" i="20" s="1"/>
  <c r="R60" i="20" s="1"/>
  <c r="O64" i="20"/>
  <c r="Q64" i="20" s="1"/>
  <c r="R64" i="20" s="1"/>
  <c r="O58" i="20"/>
  <c r="Q58" i="20" s="1"/>
  <c r="R58" i="20" s="1"/>
  <c r="O53" i="20"/>
  <c r="Q53" i="20" s="1"/>
  <c r="R53" i="20" s="1"/>
  <c r="O57" i="20"/>
  <c r="Q57" i="20" s="1"/>
  <c r="R57" i="20" s="1"/>
  <c r="O61" i="20"/>
  <c r="Q61" i="20" s="1"/>
  <c r="R61" i="20" s="1"/>
  <c r="O65" i="20"/>
  <c r="Q65" i="20" s="1"/>
  <c r="R65" i="20" s="1"/>
  <c r="O86" i="23"/>
  <c r="Q86" i="23" s="1"/>
  <c r="O90" i="23"/>
  <c r="Q90" i="23" s="1"/>
  <c r="O89" i="23"/>
  <c r="Q89" i="23" s="1"/>
  <c r="O87" i="23"/>
  <c r="Q87" i="23" s="1"/>
  <c r="O88" i="23"/>
  <c r="Q88" i="23" s="1"/>
  <c r="O23" i="20"/>
  <c r="Q23" i="20" s="1"/>
  <c r="R23" i="20" s="1"/>
  <c r="O22" i="20"/>
  <c r="Q22" i="20" s="1"/>
  <c r="R22" i="20" s="1"/>
  <c r="O26" i="20"/>
  <c r="Q26" i="20" s="1"/>
  <c r="R26" i="20" s="1"/>
  <c r="K7" i="20"/>
  <c r="J48" i="20"/>
  <c r="O12" i="20"/>
  <c r="Q12" i="20" s="1"/>
  <c r="O16" i="20"/>
  <c r="Q16" i="20" s="1"/>
  <c r="O20" i="20"/>
  <c r="Q20" i="20" s="1"/>
  <c r="O27" i="20"/>
  <c r="O35" i="20"/>
  <c r="O39" i="20"/>
  <c r="Q39" i="20" s="1"/>
  <c r="O43" i="20"/>
  <c r="Q43" i="20" s="1"/>
  <c r="O47" i="20"/>
  <c r="Q47" i="20" s="1"/>
  <c r="O68" i="20"/>
  <c r="O72" i="20"/>
  <c r="O8" i="20"/>
  <c r="Q8" i="20" s="1"/>
  <c r="O9" i="20"/>
  <c r="Q9" i="20" s="1"/>
  <c r="O13" i="20"/>
  <c r="Q13" i="20" s="1"/>
  <c r="O17" i="20"/>
  <c r="Q17" i="20" s="1"/>
  <c r="O21" i="20"/>
  <c r="Q21" i="20" s="1"/>
  <c r="O28" i="20"/>
  <c r="O32" i="20"/>
  <c r="Q32" i="20" s="1"/>
  <c r="O36" i="20"/>
  <c r="O40" i="20"/>
  <c r="O44" i="20"/>
  <c r="Q44" i="20" s="1"/>
  <c r="O48" i="20"/>
  <c r="O69" i="20"/>
  <c r="Q69" i="20" s="1"/>
  <c r="O73" i="20"/>
  <c r="O10" i="20"/>
  <c r="O14" i="20"/>
  <c r="O18" i="20"/>
  <c r="Q18" i="20" s="1"/>
  <c r="O24" i="20"/>
  <c r="Q24" i="20" s="1"/>
  <c r="O29" i="20"/>
  <c r="O33" i="20"/>
  <c r="Q33" i="20" s="1"/>
  <c r="O37" i="20"/>
  <c r="Q37" i="20" s="1"/>
  <c r="O41" i="20"/>
  <c r="Q41" i="20" s="1"/>
  <c r="O45" i="20"/>
  <c r="Q45" i="20" s="1"/>
  <c r="O49" i="20"/>
  <c r="O70" i="20"/>
  <c r="O74" i="20"/>
  <c r="O86" i="20"/>
  <c r="O11" i="20"/>
  <c r="Q11" i="20" s="1"/>
  <c r="O15" i="20"/>
  <c r="Q15" i="20" s="1"/>
  <c r="O19" i="20"/>
  <c r="Q19" i="20" s="1"/>
  <c r="O25" i="20"/>
  <c r="Q25" i="20" s="1"/>
  <c r="O30" i="20"/>
  <c r="O34" i="20"/>
  <c r="O38" i="20"/>
  <c r="Q38" i="20" s="1"/>
  <c r="O42" i="20"/>
  <c r="O46" i="20"/>
  <c r="Q46" i="20" s="1"/>
  <c r="O50" i="20"/>
  <c r="Q50" i="20" s="1"/>
  <c r="R50" i="20" s="1"/>
  <c r="O71" i="20"/>
  <c r="O75" i="20"/>
  <c r="O87" i="20"/>
  <c r="Q87" i="20" s="1"/>
  <c r="K48" i="20"/>
  <c r="J7" i="20"/>
  <c r="J75" i="20"/>
  <c r="J42" i="20"/>
  <c r="K30" i="20"/>
  <c r="K14" i="20"/>
  <c r="K75" i="20"/>
  <c r="K70" i="20"/>
  <c r="K42" i="20"/>
  <c r="J36" i="20"/>
  <c r="J30" i="20"/>
  <c r="J14" i="20"/>
  <c r="J70" i="20"/>
  <c r="K36" i="20"/>
  <c r="K10" i="20"/>
  <c r="J10" i="20"/>
  <c r="D25" i="8"/>
  <c r="O39" i="26"/>
  <c r="Q39" i="26" s="1"/>
  <c r="O35" i="26"/>
  <c r="Q35" i="26" s="1"/>
  <c r="O28" i="26"/>
  <c r="Q28" i="26" s="1"/>
  <c r="O22" i="26"/>
  <c r="O17" i="26"/>
  <c r="Q17" i="26" s="1"/>
  <c r="O13" i="26"/>
  <c r="Q13" i="26" s="1"/>
  <c r="O50" i="27"/>
  <c r="Q50" i="27" s="1"/>
  <c r="O45" i="27"/>
  <c r="O39" i="27"/>
  <c r="Q39" i="27" s="1"/>
  <c r="O33" i="27"/>
  <c r="Q33" i="27" s="1"/>
  <c r="O28" i="27"/>
  <c r="Q28" i="27" s="1"/>
  <c r="O21" i="27"/>
  <c r="O17" i="27"/>
  <c r="O11" i="27"/>
  <c r="Q11" i="27" s="1"/>
  <c r="O30" i="25"/>
  <c r="O25" i="25"/>
  <c r="O19" i="25"/>
  <c r="O14" i="25"/>
  <c r="Q14" i="25" s="1"/>
  <c r="O8" i="25"/>
  <c r="Q8" i="25" s="1"/>
  <c r="O32" i="5"/>
  <c r="Q32" i="5" s="1"/>
  <c r="O28" i="5"/>
  <c r="Q28" i="5" s="1"/>
  <c r="O22" i="5"/>
  <c r="Q22" i="5" s="1"/>
  <c r="O17" i="5"/>
  <c r="O12" i="5"/>
  <c r="Q12" i="5" s="1"/>
  <c r="O136" i="23"/>
  <c r="O132" i="23"/>
  <c r="Q132" i="23" s="1"/>
  <c r="O128" i="23"/>
  <c r="Q128" i="23" s="1"/>
  <c r="O124" i="23"/>
  <c r="Q124" i="23" s="1"/>
  <c r="O120" i="23"/>
  <c r="O116" i="23"/>
  <c r="O112" i="23"/>
  <c r="Q112" i="23" s="1"/>
  <c r="O108" i="23"/>
  <c r="O104" i="23"/>
  <c r="O100" i="23"/>
  <c r="Q100" i="23" s="1"/>
  <c r="O96" i="23"/>
  <c r="O92" i="23"/>
  <c r="O83" i="23"/>
  <c r="O79" i="23"/>
  <c r="O75" i="23"/>
  <c r="Q75" i="23" s="1"/>
  <c r="O71" i="23"/>
  <c r="O67" i="23"/>
  <c r="O63" i="23"/>
  <c r="Q63" i="23" s="1"/>
  <c r="O59" i="23"/>
  <c r="Q59" i="23" s="1"/>
  <c r="O55" i="23"/>
  <c r="Q55" i="23" s="1"/>
  <c r="O51" i="23"/>
  <c r="Q51" i="23" s="1"/>
  <c r="O47" i="23"/>
  <c r="O43" i="23"/>
  <c r="Q43" i="23" s="1"/>
  <c r="O39" i="23"/>
  <c r="Q39" i="23" s="1"/>
  <c r="O35" i="23"/>
  <c r="Q35" i="23" s="1"/>
  <c r="O31" i="23"/>
  <c r="Q31" i="23" s="1"/>
  <c r="O27" i="23"/>
  <c r="O23" i="23"/>
  <c r="Q23" i="23" s="1"/>
  <c r="O19" i="23"/>
  <c r="O15" i="23"/>
  <c r="O11" i="23"/>
  <c r="O22" i="21"/>
  <c r="O16" i="21"/>
  <c r="Q16" i="21" s="1"/>
  <c r="O12" i="21"/>
  <c r="Q12" i="21" s="1"/>
  <c r="O8" i="21"/>
  <c r="Q8" i="21" s="1"/>
  <c r="O38" i="26"/>
  <c r="Q38" i="26" s="1"/>
  <c r="O33" i="26"/>
  <c r="Q33" i="26" s="1"/>
  <c r="O26" i="26"/>
  <c r="O21" i="26"/>
  <c r="Q21" i="26" s="1"/>
  <c r="O16" i="26"/>
  <c r="Q16" i="26" s="1"/>
  <c r="O11" i="26"/>
  <c r="Q11" i="26" s="1"/>
  <c r="O48" i="27"/>
  <c r="O44" i="27"/>
  <c r="O32" i="27"/>
  <c r="Q32" i="27" s="1"/>
  <c r="O26" i="27"/>
  <c r="O20" i="27"/>
  <c r="O15" i="27"/>
  <c r="Q15" i="27" s="1"/>
  <c r="O9" i="27"/>
  <c r="Q9" i="27" s="1"/>
  <c r="O29" i="25"/>
  <c r="O23" i="25"/>
  <c r="Q23" i="25" s="1"/>
  <c r="O18" i="25"/>
  <c r="Q18" i="25" s="1"/>
  <c r="O13" i="25"/>
  <c r="Q13" i="25" s="1"/>
  <c r="O49" i="5"/>
  <c r="Q36" i="5"/>
  <c r="O31" i="5"/>
  <c r="Q31" i="5" s="1"/>
  <c r="O26" i="5"/>
  <c r="O21" i="5"/>
  <c r="Q21" i="5" s="1"/>
  <c r="O16" i="5"/>
  <c r="Q16" i="5" s="1"/>
  <c r="O10" i="5"/>
  <c r="Q10" i="5" s="1"/>
  <c r="O135" i="23"/>
  <c r="Q135" i="23" s="1"/>
  <c r="O131" i="23"/>
  <c r="Q131" i="23" s="1"/>
  <c r="O127" i="23"/>
  <c r="O123" i="23"/>
  <c r="Q123" i="23" s="1"/>
  <c r="O119" i="23"/>
  <c r="O115" i="23"/>
  <c r="O111" i="23"/>
  <c r="Q111" i="23" s="1"/>
  <c r="O107" i="23"/>
  <c r="Q107" i="23" s="1"/>
  <c r="O103" i="23"/>
  <c r="Q103" i="23" s="1"/>
  <c r="O99" i="23"/>
  <c r="O95" i="23"/>
  <c r="O91" i="23"/>
  <c r="O82" i="23"/>
  <c r="Q82" i="23" s="1"/>
  <c r="O78" i="23"/>
  <c r="O74" i="23"/>
  <c r="Q74" i="23" s="1"/>
  <c r="O70" i="23"/>
  <c r="O66" i="23"/>
  <c r="O62" i="23"/>
  <c r="Q62" i="23" s="1"/>
  <c r="O58" i="23"/>
  <c r="O54" i="23"/>
  <c r="O50" i="23"/>
  <c r="Q50" i="23" s="1"/>
  <c r="O46" i="23"/>
  <c r="Q46" i="23" s="1"/>
  <c r="O42" i="23"/>
  <c r="Q42" i="23" s="1"/>
  <c r="O38" i="23"/>
  <c r="Q38" i="23" s="1"/>
  <c r="O34" i="23"/>
  <c r="O30" i="23"/>
  <c r="O26" i="23"/>
  <c r="Q26" i="23" s="1"/>
  <c r="O22" i="23"/>
  <c r="Q22" i="23" s="1"/>
  <c r="O18" i="23"/>
  <c r="O14" i="23"/>
  <c r="O10" i="23"/>
  <c r="O19" i="21"/>
  <c r="O15" i="21"/>
  <c r="Q15" i="21" s="1"/>
  <c r="O11" i="21"/>
  <c r="Q11" i="21" s="1"/>
  <c r="O37" i="26"/>
  <c r="Q37" i="26" s="1"/>
  <c r="O31" i="26"/>
  <c r="O25" i="26"/>
  <c r="O20" i="26"/>
  <c r="Q20" i="26" s="1"/>
  <c r="O15" i="26"/>
  <c r="Q15" i="26" s="1"/>
  <c r="O9" i="26"/>
  <c r="Q9" i="26" s="1"/>
  <c r="O47" i="27"/>
  <c r="O42" i="27"/>
  <c r="O36" i="27"/>
  <c r="O31" i="27"/>
  <c r="Q31" i="27" s="1"/>
  <c r="O24" i="27"/>
  <c r="O19" i="27"/>
  <c r="Q19" i="27" s="1"/>
  <c r="O14" i="27"/>
  <c r="Q14" i="27" s="1"/>
  <c r="O8" i="27"/>
  <c r="Q8" i="27" s="1"/>
  <c r="O28" i="25"/>
  <c r="O22" i="25"/>
  <c r="Q22" i="25" s="1"/>
  <c r="O17" i="25"/>
  <c r="Q17" i="25" s="1"/>
  <c r="O11" i="25"/>
  <c r="Q11" i="25" s="1"/>
  <c r="O48" i="5"/>
  <c r="Q48" i="5" s="1"/>
  <c r="O40" i="5"/>
  <c r="O30" i="5"/>
  <c r="Q30" i="5" s="1"/>
  <c r="O24" i="5"/>
  <c r="Q24" i="5" s="1"/>
  <c r="O20" i="5"/>
  <c r="Q20" i="5" s="1"/>
  <c r="O15" i="5"/>
  <c r="O8" i="5"/>
  <c r="Q8" i="5" s="1"/>
  <c r="O134" i="23"/>
  <c r="Q134" i="23" s="1"/>
  <c r="O130" i="23"/>
  <c r="Q130" i="23" s="1"/>
  <c r="O126" i="23"/>
  <c r="Q126" i="23" s="1"/>
  <c r="O122" i="23"/>
  <c r="Q122" i="23" s="1"/>
  <c r="O118" i="23"/>
  <c r="O114" i="23"/>
  <c r="O110" i="23"/>
  <c r="O106" i="23"/>
  <c r="Q106" i="23" s="1"/>
  <c r="O102" i="23"/>
  <c r="O98" i="23"/>
  <c r="O94" i="23"/>
  <c r="O85" i="23"/>
  <c r="O81" i="23"/>
  <c r="O77" i="23"/>
  <c r="Q77" i="23" s="1"/>
  <c r="O73" i="23"/>
  <c r="Q73" i="23" s="1"/>
  <c r="O69" i="23"/>
  <c r="O65" i="23"/>
  <c r="O61" i="23"/>
  <c r="Q61" i="23" s="1"/>
  <c r="O57" i="23"/>
  <c r="O53" i="23"/>
  <c r="Q53" i="23" s="1"/>
  <c r="O49" i="23"/>
  <c r="Q49" i="23" s="1"/>
  <c r="O45" i="23"/>
  <c r="Q45" i="23" s="1"/>
  <c r="O41" i="23"/>
  <c r="Q41" i="23" s="1"/>
  <c r="O37" i="23"/>
  <c r="Q37" i="23" s="1"/>
  <c r="O33" i="23"/>
  <c r="O29" i="23"/>
  <c r="O25" i="23"/>
  <c r="Q25" i="23" s="1"/>
  <c r="O21" i="23"/>
  <c r="Q21" i="23" s="1"/>
  <c r="O17" i="23"/>
  <c r="Q17" i="23" s="1"/>
  <c r="O13" i="23"/>
  <c r="Q13" i="23" s="1"/>
  <c r="O9" i="23"/>
  <c r="Q9" i="23" s="1"/>
  <c r="O18" i="21"/>
  <c r="Q18" i="21" s="1"/>
  <c r="O14" i="21"/>
  <c r="Q14" i="21" s="1"/>
  <c r="O10" i="21"/>
  <c r="O36" i="26"/>
  <c r="Q36" i="26" s="1"/>
  <c r="O30" i="26"/>
  <c r="O23" i="26"/>
  <c r="O19" i="26"/>
  <c r="O14" i="26"/>
  <c r="Q14" i="26" s="1"/>
  <c r="O8" i="26"/>
  <c r="Q8" i="26" s="1"/>
  <c r="O46" i="27"/>
  <c r="O41" i="27"/>
  <c r="O34" i="27"/>
  <c r="Q34" i="27" s="1"/>
  <c r="O30" i="27"/>
  <c r="Q30" i="27" s="1"/>
  <c r="O23" i="27"/>
  <c r="O18" i="27"/>
  <c r="Q18" i="27" s="1"/>
  <c r="O13" i="27"/>
  <c r="Q13" i="27" s="1"/>
  <c r="O32" i="25"/>
  <c r="O26" i="25"/>
  <c r="O20" i="25"/>
  <c r="O16" i="25"/>
  <c r="O9" i="25"/>
  <c r="Q9" i="25" s="1"/>
  <c r="O47" i="5"/>
  <c r="O34" i="5"/>
  <c r="O29" i="5"/>
  <c r="Q29" i="5" s="1"/>
  <c r="O23" i="5"/>
  <c r="Q23" i="5" s="1"/>
  <c r="O19" i="5"/>
  <c r="Q19" i="5" s="1"/>
  <c r="O13" i="5"/>
  <c r="Q13" i="5" s="1"/>
  <c r="O137" i="23"/>
  <c r="Q137" i="23" s="1"/>
  <c r="O133" i="23"/>
  <c r="O129" i="23"/>
  <c r="Q129" i="23" s="1"/>
  <c r="O125" i="23"/>
  <c r="O121" i="23"/>
  <c r="O117" i="23"/>
  <c r="O113" i="23"/>
  <c r="Q113" i="23" s="1"/>
  <c r="O109" i="23"/>
  <c r="O105" i="23"/>
  <c r="O101" i="23"/>
  <c r="Q101" i="23" s="1"/>
  <c r="O97" i="23"/>
  <c r="O93" i="23"/>
  <c r="O84" i="23"/>
  <c r="O80" i="23"/>
  <c r="O76" i="23"/>
  <c r="Q76" i="23" s="1"/>
  <c r="O72" i="23"/>
  <c r="Q72" i="23" s="1"/>
  <c r="O68" i="23"/>
  <c r="O64" i="23"/>
  <c r="Q64" i="23" s="1"/>
  <c r="O60" i="23"/>
  <c r="Q60" i="23" s="1"/>
  <c r="O56" i="23"/>
  <c r="Q56" i="23" s="1"/>
  <c r="O52" i="23"/>
  <c r="Q52" i="23" s="1"/>
  <c r="O48" i="23"/>
  <c r="Q48" i="23" s="1"/>
  <c r="O44" i="23"/>
  <c r="Q44" i="23" s="1"/>
  <c r="O40" i="23"/>
  <c r="O36" i="23"/>
  <c r="Q36" i="23" s="1"/>
  <c r="O32" i="23"/>
  <c r="Q32" i="23" s="1"/>
  <c r="O28" i="23"/>
  <c r="O24" i="23"/>
  <c r="Q24" i="23" s="1"/>
  <c r="O20" i="23"/>
  <c r="Q20" i="23" s="1"/>
  <c r="O16" i="23"/>
  <c r="O12" i="23"/>
  <c r="Q12" i="23" s="1"/>
  <c r="O23" i="21"/>
  <c r="O17" i="21"/>
  <c r="Q17" i="21" s="1"/>
  <c r="O13" i="21"/>
  <c r="Q13" i="21" s="1"/>
  <c r="O9" i="21"/>
  <c r="Q43" i="5" l="1"/>
  <c r="R44" i="5"/>
  <c r="R43" i="5" s="1"/>
  <c r="K6" i="20"/>
  <c r="J6" i="20"/>
  <c r="R87" i="23"/>
  <c r="R89" i="23"/>
  <c r="R90" i="23"/>
  <c r="R88" i="23"/>
  <c r="R86" i="23"/>
  <c r="A12" i="19" l="1"/>
  <c r="B12" i="19"/>
  <c r="C12" i="19"/>
  <c r="P99" i="23" l="1"/>
  <c r="P54" i="23"/>
  <c r="P47" i="23"/>
  <c r="P110" i="23"/>
  <c r="P71" i="23"/>
  <c r="P30" i="23"/>
  <c r="P34" i="23"/>
  <c r="P40" i="23"/>
  <c r="P58" i="23"/>
  <c r="P19" i="23"/>
  <c r="P33" i="23" l="1"/>
  <c r="P37" i="5" l="1"/>
  <c r="Q37" i="5"/>
  <c r="P9" i="21" l="1"/>
  <c r="Q9" i="21"/>
  <c r="P24" i="27" l="1"/>
  <c r="Q24" i="27"/>
  <c r="P81" i="23" l="1"/>
  <c r="Q81" i="23"/>
  <c r="P28" i="23"/>
  <c r="Q28" i="23"/>
  <c r="P96" i="23"/>
  <c r="Q96" i="23"/>
  <c r="P115" i="23"/>
  <c r="P114" i="23" s="1"/>
  <c r="Q115" i="23"/>
  <c r="P16" i="23"/>
  <c r="P15" i="23" s="1"/>
  <c r="Q16" i="23"/>
  <c r="P91" i="23"/>
  <c r="Q91" i="23"/>
  <c r="P93" i="23"/>
  <c r="Q93" i="23"/>
  <c r="P68" i="23"/>
  <c r="Q68" i="23"/>
  <c r="P67" i="23"/>
  <c r="Q67" i="23"/>
  <c r="P80" i="23"/>
  <c r="Q80" i="23"/>
  <c r="P136" i="23"/>
  <c r="P133" i="23" s="1"/>
  <c r="Q136" i="23"/>
  <c r="P117" i="23"/>
  <c r="Q117" i="23"/>
  <c r="P29" i="23"/>
  <c r="Q29" i="23"/>
  <c r="P94" i="23"/>
  <c r="Q94" i="23"/>
  <c r="P92" i="23"/>
  <c r="Q92" i="23"/>
  <c r="P79" i="23"/>
  <c r="Q79" i="23"/>
  <c r="P85" i="23"/>
  <c r="Q85" i="23"/>
  <c r="P118" i="23"/>
  <c r="Q118" i="23"/>
  <c r="P97" i="23"/>
  <c r="Q97" i="23"/>
  <c r="P108" i="23"/>
  <c r="Q108" i="23"/>
  <c r="P66" i="23"/>
  <c r="Q66" i="23"/>
  <c r="P10" i="23"/>
  <c r="P8" i="23" s="1"/>
  <c r="Q10" i="23"/>
  <c r="Q121" i="23"/>
  <c r="P121" i="23"/>
  <c r="P120" i="23" s="1"/>
  <c r="Q69" i="23"/>
  <c r="P69" i="23"/>
  <c r="P15" i="5" l="1"/>
  <c r="Q15" i="5"/>
  <c r="P109" i="23"/>
  <c r="P105" i="23" s="1"/>
  <c r="Q109" i="23"/>
  <c r="P17" i="27"/>
  <c r="Q17" i="27"/>
  <c r="P16" i="25"/>
  <c r="Q16" i="25"/>
  <c r="P14" i="23"/>
  <c r="P11" i="23" s="1"/>
  <c r="P7" i="23" s="1"/>
  <c r="Q14" i="23"/>
  <c r="P104" i="23"/>
  <c r="P102" i="23" s="1"/>
  <c r="Q104" i="23"/>
  <c r="Q31" i="20"/>
  <c r="P31" i="20"/>
  <c r="P19" i="26"/>
  <c r="Q19" i="26"/>
  <c r="P27" i="23"/>
  <c r="P18" i="23" s="1"/>
  <c r="P116" i="23"/>
  <c r="P78" i="23"/>
  <c r="P70" i="23" s="1"/>
  <c r="P84" i="23"/>
  <c r="P95" i="23"/>
  <c r="P65" i="23"/>
  <c r="P57" i="23" s="1"/>
  <c r="P83" i="23" l="1"/>
  <c r="P98" i="23"/>
  <c r="G32" i="25" l="1"/>
  <c r="K23" i="5" l="1"/>
  <c r="G49" i="5" l="1"/>
  <c r="G47" i="5"/>
  <c r="G26" i="5"/>
  <c r="G17" i="5"/>
  <c r="G15" i="5"/>
  <c r="G50" i="20"/>
  <c r="G49" i="20"/>
  <c r="G85" i="20"/>
  <c r="G84" i="20"/>
  <c r="G83" i="20"/>
  <c r="G82" i="20"/>
  <c r="G81" i="20"/>
  <c r="G80" i="20"/>
  <c r="G79" i="20"/>
  <c r="G78" i="20"/>
  <c r="G77" i="20"/>
  <c r="G76" i="20"/>
  <c r="G74" i="20"/>
  <c r="G73" i="20"/>
  <c r="G72" i="20"/>
  <c r="G71" i="20"/>
  <c r="G38" i="20"/>
  <c r="G37" i="20"/>
  <c r="G35" i="20"/>
  <c r="G31" i="20"/>
  <c r="G34" i="20"/>
  <c r="G29" i="20"/>
  <c r="G28" i="20"/>
  <c r="G27" i="20"/>
  <c r="G31" i="26"/>
  <c r="G30" i="26"/>
  <c r="G23" i="26"/>
  <c r="G22" i="26"/>
  <c r="G19" i="26"/>
  <c r="G48" i="27"/>
  <c r="G47" i="27"/>
  <c r="G46" i="27"/>
  <c r="G45" i="27"/>
  <c r="G44" i="27"/>
  <c r="G42" i="27"/>
  <c r="G41" i="27"/>
  <c r="G37" i="27"/>
  <c r="G36" i="27"/>
  <c r="G24" i="27"/>
  <c r="G23" i="27"/>
  <c r="G21" i="27"/>
  <c r="G20" i="27"/>
  <c r="G17" i="27"/>
  <c r="G30" i="25"/>
  <c r="G29" i="25"/>
  <c r="G28" i="25"/>
  <c r="G26" i="25"/>
  <c r="G25" i="25"/>
  <c r="G20" i="25"/>
  <c r="G19" i="25"/>
  <c r="G16" i="25"/>
  <c r="G23" i="21"/>
  <c r="G22" i="21"/>
  <c r="G19" i="21"/>
  <c r="G10" i="21"/>
  <c r="P127" i="23" l="1"/>
  <c r="P125" i="23" s="1"/>
  <c r="P119" i="23" s="1"/>
  <c r="P6" i="23" s="1"/>
  <c r="Q127" i="23"/>
  <c r="P41" i="27"/>
  <c r="Q41" i="27"/>
  <c r="P20" i="27"/>
  <c r="Q20" i="27"/>
  <c r="P42" i="27"/>
  <c r="Q42" i="27"/>
  <c r="P30" i="25"/>
  <c r="Q30" i="25"/>
  <c r="P32" i="25"/>
  <c r="Q32" i="25"/>
  <c r="P26" i="25"/>
  <c r="Q26" i="25"/>
  <c r="P23" i="27"/>
  <c r="Q23" i="27"/>
  <c r="P26" i="27"/>
  <c r="Q26" i="27"/>
  <c r="P40" i="5"/>
  <c r="Q40" i="5"/>
  <c r="P83" i="20"/>
  <c r="Q83" i="20"/>
  <c r="Q27" i="20"/>
  <c r="P27" i="20"/>
  <c r="P82" i="20"/>
  <c r="Q82" i="20"/>
  <c r="Q84" i="20"/>
  <c r="P84" i="20"/>
  <c r="Q73" i="20"/>
  <c r="P73" i="20"/>
  <c r="P74" i="20"/>
  <c r="Q74" i="20"/>
  <c r="P72" i="20"/>
  <c r="Q72" i="20"/>
  <c r="P28" i="20"/>
  <c r="Q28" i="20"/>
  <c r="Q29" i="20"/>
  <c r="P29" i="20"/>
  <c r="Q71" i="20"/>
  <c r="P71" i="20"/>
  <c r="P19" i="21"/>
  <c r="Q19" i="21"/>
  <c r="P23" i="21"/>
  <c r="Q23" i="21"/>
  <c r="P22" i="21"/>
  <c r="Q22" i="21"/>
  <c r="Q20" i="21" l="1"/>
  <c r="P20" i="21"/>
  <c r="P46" i="27"/>
  <c r="Q46" i="27"/>
  <c r="P20" i="25"/>
  <c r="Q20" i="25"/>
  <c r="P29" i="25"/>
  <c r="Q29" i="25"/>
  <c r="P35" i="5"/>
  <c r="Q35" i="5"/>
  <c r="P45" i="27"/>
  <c r="Q45" i="27"/>
  <c r="P17" i="5"/>
  <c r="Q17" i="5"/>
  <c r="P34" i="5"/>
  <c r="Q34" i="5"/>
  <c r="P47" i="27"/>
  <c r="Q47" i="27"/>
  <c r="P28" i="25"/>
  <c r="Q28" i="25"/>
  <c r="P19" i="25"/>
  <c r="Q19" i="25"/>
  <c r="P25" i="25"/>
  <c r="Q25" i="25"/>
  <c r="P41" i="5"/>
  <c r="Q41" i="5"/>
  <c r="P49" i="5"/>
  <c r="Q49" i="5"/>
  <c r="P36" i="27"/>
  <c r="P35" i="27" s="1"/>
  <c r="Q36" i="27"/>
  <c r="Q35" i="27" s="1"/>
  <c r="P44" i="27"/>
  <c r="Q44" i="27"/>
  <c r="P39" i="5"/>
  <c r="Q39" i="5"/>
  <c r="P47" i="5"/>
  <c r="Q47" i="5"/>
  <c r="P21" i="27"/>
  <c r="Q21" i="27"/>
  <c r="P26" i="5"/>
  <c r="Q26" i="5"/>
  <c r="P48" i="27"/>
  <c r="Q48" i="27"/>
  <c r="P79" i="20"/>
  <c r="Q79" i="20"/>
  <c r="Q76" i="20"/>
  <c r="P76" i="20"/>
  <c r="Q77" i="20"/>
  <c r="P77" i="20"/>
  <c r="Q35" i="20"/>
  <c r="P35" i="20"/>
  <c r="P81" i="20"/>
  <c r="Q81" i="20"/>
  <c r="Q85" i="20"/>
  <c r="P85" i="20"/>
  <c r="P80" i="20"/>
  <c r="Q80" i="20"/>
  <c r="P49" i="20"/>
  <c r="P48" i="20" s="1"/>
  <c r="Q49" i="20"/>
  <c r="P78" i="20"/>
  <c r="Q78" i="20"/>
  <c r="Q34" i="20"/>
  <c r="P34" i="20"/>
  <c r="P26" i="26"/>
  <c r="Q26" i="26"/>
  <c r="P23" i="26"/>
  <c r="Q23" i="26"/>
  <c r="P31" i="26"/>
  <c r="Q31" i="26"/>
  <c r="P25" i="26"/>
  <c r="Q25" i="26"/>
  <c r="P30" i="26"/>
  <c r="Q30" i="26"/>
  <c r="P22" i="26"/>
  <c r="Q22" i="26"/>
  <c r="P10" i="21"/>
  <c r="Q10" i="21"/>
  <c r="H447" i="15" l="1"/>
  <c r="H446" i="15"/>
  <c r="H445" i="15"/>
  <c r="H444" i="15"/>
  <c r="H443" i="15"/>
  <c r="H442" i="15" l="1"/>
  <c r="H437" i="15"/>
  <c r="H438" i="15"/>
  <c r="H439" i="15"/>
  <c r="R13" i="23" l="1"/>
  <c r="R17" i="23"/>
  <c r="R21" i="23"/>
  <c r="R25" i="23"/>
  <c r="R29" i="23"/>
  <c r="R37" i="23"/>
  <c r="R45" i="23"/>
  <c r="R49" i="23"/>
  <c r="R53" i="23"/>
  <c r="R61" i="23"/>
  <c r="R69" i="23"/>
  <c r="R73" i="23"/>
  <c r="R77" i="23"/>
  <c r="R81" i="23"/>
  <c r="R94" i="23"/>
  <c r="R14" i="23"/>
  <c r="R24" i="23"/>
  <c r="R46" i="23"/>
  <c r="R51" i="23"/>
  <c r="R56" i="23"/>
  <c r="R62" i="23"/>
  <c r="R67" i="23"/>
  <c r="R93" i="23"/>
  <c r="R104" i="23"/>
  <c r="R108" i="23"/>
  <c r="R112" i="23"/>
  <c r="R124" i="23"/>
  <c r="R128" i="23"/>
  <c r="R132" i="23"/>
  <c r="R136" i="23"/>
  <c r="R26" i="23"/>
  <c r="R36" i="23"/>
  <c r="R42" i="23"/>
  <c r="R52" i="23"/>
  <c r="R63" i="23"/>
  <c r="R68" i="23"/>
  <c r="R74" i="23"/>
  <c r="R109" i="23"/>
  <c r="R113" i="23"/>
  <c r="R129" i="23"/>
  <c r="R137" i="23"/>
  <c r="R23" i="23"/>
  <c r="R44" i="23"/>
  <c r="R76" i="23"/>
  <c r="R92" i="23"/>
  <c r="R127" i="23"/>
  <c r="R135" i="23"/>
  <c r="R38" i="23"/>
  <c r="R80" i="23"/>
  <c r="R122" i="23"/>
  <c r="R130" i="23"/>
  <c r="R9" i="23"/>
  <c r="R39" i="23"/>
  <c r="R50" i="23"/>
  <c r="R60" i="23"/>
  <c r="R82" i="23"/>
  <c r="R97" i="23"/>
  <c r="R107" i="23"/>
  <c r="R123" i="23"/>
  <c r="R131" i="23"/>
  <c r="R22" i="23"/>
  <c r="R32" i="23"/>
  <c r="R43" i="23"/>
  <c r="R64" i="23"/>
  <c r="R75" i="23"/>
  <c r="R91" i="23"/>
  <c r="R101" i="23"/>
  <c r="R118" i="23"/>
  <c r="H436" i="15"/>
  <c r="H435" i="15"/>
  <c r="H431" i="15"/>
  <c r="H430" i="15"/>
  <c r="R31" i="23" l="1"/>
  <c r="R30" i="23" s="1"/>
  <c r="Q30" i="23"/>
  <c r="R41" i="23"/>
  <c r="R40" i="23" s="1"/>
  <c r="Q40" i="23"/>
  <c r="R126" i="23"/>
  <c r="R125" i="23" s="1"/>
  <c r="Q125" i="23"/>
  <c r="R106" i="23"/>
  <c r="R105" i="23" s="1"/>
  <c r="Q105" i="23"/>
  <c r="R59" i="23"/>
  <c r="R58" i="23" s="1"/>
  <c r="Q58" i="23"/>
  <c r="Q15" i="23"/>
  <c r="R16" i="23"/>
  <c r="R15" i="23" s="1"/>
  <c r="R111" i="23"/>
  <c r="R110" i="23" s="1"/>
  <c r="Q110" i="23"/>
  <c r="R66" i="23"/>
  <c r="R65" i="23" s="1"/>
  <c r="Q65" i="23"/>
  <c r="R35" i="23"/>
  <c r="R34" i="23" s="1"/>
  <c r="Q34" i="23"/>
  <c r="R85" i="23"/>
  <c r="R84" i="23" s="1"/>
  <c r="Q84" i="23"/>
  <c r="R117" i="23"/>
  <c r="R116" i="23" s="1"/>
  <c r="Q116" i="23"/>
  <c r="Q99" i="23"/>
  <c r="R100" i="23"/>
  <c r="R99" i="23" s="1"/>
  <c r="Q8" i="23"/>
  <c r="R10" i="23"/>
  <c r="R8" i="23" s="1"/>
  <c r="Q95" i="23"/>
  <c r="R96" i="23"/>
  <c r="R95" i="23" s="1"/>
  <c r="Q47" i="23"/>
  <c r="R48" i="23"/>
  <c r="R47" i="23" s="1"/>
  <c r="R103" i="23"/>
  <c r="R102" i="23" s="1"/>
  <c r="Q102" i="23"/>
  <c r="Q54" i="23"/>
  <c r="R55" i="23"/>
  <c r="R54" i="23" s="1"/>
  <c r="R12" i="23"/>
  <c r="R11" i="23" s="1"/>
  <c r="Q11" i="23"/>
  <c r="R20" i="23"/>
  <c r="R19" i="23" s="1"/>
  <c r="Q19" i="23"/>
  <c r="R72" i="23"/>
  <c r="R71" i="23" s="1"/>
  <c r="Q71" i="23"/>
  <c r="R134" i="23"/>
  <c r="R133" i="23" s="1"/>
  <c r="Q133" i="23"/>
  <c r="R115" i="23"/>
  <c r="R114" i="23" s="1"/>
  <c r="Q114" i="23"/>
  <c r="R28" i="23"/>
  <c r="R27" i="23" s="1"/>
  <c r="Q27" i="23"/>
  <c r="R121" i="23"/>
  <c r="R120" i="23" s="1"/>
  <c r="Q120" i="23"/>
  <c r="Q78" i="23"/>
  <c r="R79" i="23"/>
  <c r="R78" i="23" s="1"/>
  <c r="H434" i="15"/>
  <c r="H429" i="15"/>
  <c r="Q119" i="23" l="1"/>
  <c r="R119" i="23"/>
  <c r="Q7" i="23"/>
  <c r="R83" i="23"/>
  <c r="Q57" i="23"/>
  <c r="Q70" i="23"/>
  <c r="R70" i="23"/>
  <c r="Q18" i="23"/>
  <c r="R98" i="23"/>
  <c r="Q33" i="23"/>
  <c r="R18" i="23"/>
  <c r="R33" i="23"/>
  <c r="R57" i="23"/>
  <c r="Q98" i="23"/>
  <c r="R7" i="23"/>
  <c r="Q83" i="23"/>
  <c r="O6" i="27"/>
  <c r="J17" i="25"/>
  <c r="K17" i="25"/>
  <c r="J18" i="25"/>
  <c r="K18" i="25"/>
  <c r="Q31" i="25"/>
  <c r="P31" i="25"/>
  <c r="P24" i="25"/>
  <c r="S23" i="25"/>
  <c r="K23" i="25"/>
  <c r="J23" i="25"/>
  <c r="S22" i="25"/>
  <c r="K22" i="25"/>
  <c r="J22" i="25"/>
  <c r="S14" i="25"/>
  <c r="K14" i="25"/>
  <c r="J14" i="25"/>
  <c r="S13" i="25"/>
  <c r="K13" i="25"/>
  <c r="J13" i="25"/>
  <c r="S11" i="25"/>
  <c r="P10" i="25"/>
  <c r="K11" i="25"/>
  <c r="K10" i="25" s="1"/>
  <c r="J11" i="25"/>
  <c r="J10" i="25" s="1"/>
  <c r="J8" i="25"/>
  <c r="K8" i="25"/>
  <c r="S8" i="25"/>
  <c r="J9" i="21"/>
  <c r="K9" i="21"/>
  <c r="J11" i="21"/>
  <c r="K11" i="21"/>
  <c r="J12" i="21"/>
  <c r="K12" i="21"/>
  <c r="J13" i="21"/>
  <c r="K13" i="21"/>
  <c r="J14" i="21"/>
  <c r="K14" i="21"/>
  <c r="J15" i="21"/>
  <c r="K15" i="21"/>
  <c r="J16" i="21"/>
  <c r="K16" i="21"/>
  <c r="J17" i="21"/>
  <c r="K17" i="21"/>
  <c r="J18" i="21"/>
  <c r="K18" i="21"/>
  <c r="J22" i="21"/>
  <c r="J20" i="21" s="1"/>
  <c r="K22" i="21"/>
  <c r="K20" i="21" s="1"/>
  <c r="J23" i="21"/>
  <c r="K23" i="21"/>
  <c r="J10" i="5"/>
  <c r="J9" i="5" s="1"/>
  <c r="K10" i="5"/>
  <c r="K9" i="5" s="1"/>
  <c r="P9" i="5"/>
  <c r="Q9" i="5"/>
  <c r="J12" i="5"/>
  <c r="K12" i="5"/>
  <c r="J13" i="5"/>
  <c r="J16" i="5"/>
  <c r="K16" i="5"/>
  <c r="J19" i="5"/>
  <c r="J20" i="5"/>
  <c r="K20" i="5"/>
  <c r="J21" i="5"/>
  <c r="J22" i="5"/>
  <c r="K22" i="5"/>
  <c r="J23" i="5"/>
  <c r="P25" i="5"/>
  <c r="Q25" i="5"/>
  <c r="J28" i="5"/>
  <c r="K28" i="5"/>
  <c r="J29" i="5"/>
  <c r="J30" i="5"/>
  <c r="K30" i="5"/>
  <c r="J31" i="5"/>
  <c r="J32" i="5"/>
  <c r="K32" i="5"/>
  <c r="J48" i="5"/>
  <c r="P40" i="20"/>
  <c r="Q40" i="20"/>
  <c r="P68" i="20"/>
  <c r="Q68" i="20"/>
  <c r="P86" i="20"/>
  <c r="Q86" i="20"/>
  <c r="J9" i="27"/>
  <c r="J11" i="27"/>
  <c r="J10" i="27" s="1"/>
  <c r="P10" i="27"/>
  <c r="Q10" i="27"/>
  <c r="J13" i="27"/>
  <c r="J14" i="27"/>
  <c r="K14" i="27"/>
  <c r="J15" i="27"/>
  <c r="J18" i="27"/>
  <c r="K18" i="27"/>
  <c r="J19" i="27"/>
  <c r="P25" i="27"/>
  <c r="Q25" i="27"/>
  <c r="J28" i="27"/>
  <c r="J27" i="27" s="1"/>
  <c r="K28" i="27"/>
  <c r="K27" i="27" s="1"/>
  <c r="P27" i="27"/>
  <c r="Q27" i="27"/>
  <c r="J30" i="27"/>
  <c r="K30" i="27"/>
  <c r="J31" i="27"/>
  <c r="J32" i="27"/>
  <c r="K32" i="27"/>
  <c r="J33" i="27"/>
  <c r="J34" i="27"/>
  <c r="K34" i="27"/>
  <c r="J39" i="27"/>
  <c r="J38" i="27" s="1"/>
  <c r="P38" i="27"/>
  <c r="Q38" i="27"/>
  <c r="J50" i="27"/>
  <c r="J49" i="27" s="1"/>
  <c r="K50" i="27"/>
  <c r="K49" i="27" s="1"/>
  <c r="P49" i="27"/>
  <c r="Q49" i="27"/>
  <c r="J52" i="27"/>
  <c r="K52" i="27"/>
  <c r="J53" i="27"/>
  <c r="J39" i="26"/>
  <c r="K39" i="26"/>
  <c r="J38" i="26"/>
  <c r="K38" i="26"/>
  <c r="J37" i="26"/>
  <c r="K37" i="26"/>
  <c r="J36" i="26"/>
  <c r="K36" i="26"/>
  <c r="P34" i="26"/>
  <c r="J35" i="26"/>
  <c r="K35" i="26"/>
  <c r="Q32" i="26"/>
  <c r="P32" i="26"/>
  <c r="J33" i="26"/>
  <c r="J32" i="26" s="1"/>
  <c r="K33" i="26"/>
  <c r="K32" i="26" s="1"/>
  <c r="Q27" i="26"/>
  <c r="P27" i="26"/>
  <c r="J28" i="26"/>
  <c r="J27" i="26" s="1"/>
  <c r="K28" i="26"/>
  <c r="K27" i="26" s="1"/>
  <c r="J21" i="26"/>
  <c r="K21" i="26"/>
  <c r="J20" i="26"/>
  <c r="K20" i="26"/>
  <c r="J17" i="26"/>
  <c r="K17" i="26"/>
  <c r="K16" i="26"/>
  <c r="J16" i="26"/>
  <c r="J15" i="26"/>
  <c r="K15" i="26"/>
  <c r="K14" i="26"/>
  <c r="J14" i="26"/>
  <c r="Q12" i="26"/>
  <c r="P12" i="26"/>
  <c r="J13" i="26"/>
  <c r="K13" i="26"/>
  <c r="Q10" i="26"/>
  <c r="P10" i="26"/>
  <c r="J11" i="26"/>
  <c r="J10" i="26" s="1"/>
  <c r="K11" i="26"/>
  <c r="K10" i="26" s="1"/>
  <c r="Q7" i="5"/>
  <c r="P7" i="5"/>
  <c r="K8" i="5"/>
  <c r="K7" i="5" s="1"/>
  <c r="J8" i="5"/>
  <c r="J7" i="5" s="1"/>
  <c r="K9" i="25"/>
  <c r="J9" i="25"/>
  <c r="K8" i="27"/>
  <c r="K8" i="21"/>
  <c r="J8" i="21"/>
  <c r="J7" i="25" l="1"/>
  <c r="R6" i="23"/>
  <c r="Q6" i="23"/>
  <c r="K34" i="26"/>
  <c r="J34" i="26"/>
  <c r="Q34" i="26"/>
  <c r="P21" i="25"/>
  <c r="P7" i="27"/>
  <c r="J21" i="25"/>
  <c r="J12" i="25"/>
  <c r="K7" i="25"/>
  <c r="R11" i="25"/>
  <c r="R10" i="25" s="1"/>
  <c r="Q24" i="25"/>
  <c r="J12" i="26"/>
  <c r="J51" i="27"/>
  <c r="Q7" i="27"/>
  <c r="J29" i="27"/>
  <c r="P15" i="25"/>
  <c r="P7" i="25"/>
  <c r="R9" i="21"/>
  <c r="P12" i="25"/>
  <c r="R8" i="25"/>
  <c r="R13" i="25"/>
  <c r="R22" i="25"/>
  <c r="R18" i="25"/>
  <c r="K12" i="26"/>
  <c r="P18" i="26"/>
  <c r="P29" i="27"/>
  <c r="J12" i="27"/>
  <c r="P7" i="26"/>
  <c r="Q10" i="25"/>
  <c r="P22" i="27"/>
  <c r="Q18" i="26"/>
  <c r="R14" i="26"/>
  <c r="R16" i="26"/>
  <c r="Q40" i="27"/>
  <c r="P12" i="27"/>
  <c r="Q27" i="25"/>
  <c r="P36" i="20"/>
  <c r="R22" i="21"/>
  <c r="P43" i="27"/>
  <c r="P40" i="27"/>
  <c r="P7" i="21"/>
  <c r="P16" i="27"/>
  <c r="P24" i="26"/>
  <c r="P29" i="26"/>
  <c r="R14" i="25"/>
  <c r="R23" i="25"/>
  <c r="P27" i="25"/>
  <c r="K12" i="25"/>
  <c r="R17" i="25"/>
  <c r="Q24" i="26"/>
  <c r="Q7" i="26"/>
  <c r="Q29" i="26"/>
  <c r="Q29" i="27"/>
  <c r="Q22" i="27"/>
  <c r="Q43" i="27"/>
  <c r="Q16" i="27"/>
  <c r="Q12" i="27"/>
  <c r="R18" i="21"/>
  <c r="R17" i="21"/>
  <c r="R16" i="21"/>
  <c r="R15" i="21"/>
  <c r="R14" i="21"/>
  <c r="R13" i="21"/>
  <c r="R12" i="21"/>
  <c r="R11" i="21"/>
  <c r="Q7" i="20"/>
  <c r="Q7" i="21"/>
  <c r="Q36" i="20"/>
  <c r="P7" i="20"/>
  <c r="P30" i="20"/>
  <c r="P14" i="20"/>
  <c r="P42" i="20"/>
  <c r="P70" i="20"/>
  <c r="P10" i="20"/>
  <c r="Q30" i="20"/>
  <c r="Q48" i="20"/>
  <c r="Q42" i="20"/>
  <c r="Q70" i="20"/>
  <c r="Q10" i="20"/>
  <c r="P75" i="20"/>
  <c r="Q14" i="20"/>
  <c r="Q33" i="5"/>
  <c r="P46" i="5"/>
  <c r="Q11" i="5"/>
  <c r="P33" i="5"/>
  <c r="P27" i="5"/>
  <c r="P18" i="5"/>
  <c r="J11" i="5"/>
  <c r="P38" i="5"/>
  <c r="J18" i="5"/>
  <c r="P14" i="5"/>
  <c r="J27" i="5"/>
  <c r="P11" i="5"/>
  <c r="Q27" i="5"/>
  <c r="Q18" i="5"/>
  <c r="Q46" i="5"/>
  <c r="Q38" i="5"/>
  <c r="Q14" i="5"/>
  <c r="R8" i="5"/>
  <c r="R7" i="5" s="1"/>
  <c r="R9" i="25"/>
  <c r="R8" i="26"/>
  <c r="R20" i="26"/>
  <c r="R21" i="26"/>
  <c r="R28" i="26"/>
  <c r="R27" i="26" s="1"/>
  <c r="R33" i="26"/>
  <c r="R32" i="26" s="1"/>
  <c r="R35" i="26"/>
  <c r="R36" i="26"/>
  <c r="R37" i="26"/>
  <c r="R38" i="26"/>
  <c r="R39" i="26"/>
  <c r="R9" i="26"/>
  <c r="R11" i="26"/>
  <c r="R10" i="26" s="1"/>
  <c r="R13" i="26"/>
  <c r="R15" i="26"/>
  <c r="R17" i="26"/>
  <c r="Q7" i="25"/>
  <c r="Q75" i="20"/>
  <c r="R8" i="21"/>
  <c r="R23" i="21"/>
  <c r="R30" i="5"/>
  <c r="R32" i="5"/>
  <c r="R24" i="5"/>
  <c r="R22" i="5"/>
  <c r="R16" i="5"/>
  <c r="R32" i="27"/>
  <c r="K21" i="25"/>
  <c r="Q21" i="25"/>
  <c r="Q15" i="25"/>
  <c r="Q12" i="25"/>
  <c r="R8" i="27"/>
  <c r="R28" i="27"/>
  <c r="R27" i="27" s="1"/>
  <c r="R30" i="27"/>
  <c r="R14" i="27"/>
  <c r="R50" i="27"/>
  <c r="R49" i="27" s="1"/>
  <c r="R34" i="27"/>
  <c r="R18" i="27"/>
  <c r="R36" i="5"/>
  <c r="R28" i="5"/>
  <c r="R20" i="5"/>
  <c r="R12" i="5"/>
  <c r="R10" i="5"/>
  <c r="R9" i="5" s="1"/>
  <c r="R18" i="20"/>
  <c r="R41" i="20"/>
  <c r="R40" i="20" s="1"/>
  <c r="R33" i="20"/>
  <c r="R24" i="20"/>
  <c r="R43" i="20"/>
  <c r="R16" i="20"/>
  <c r="R45" i="20"/>
  <c r="R47" i="20"/>
  <c r="R39" i="20"/>
  <c r="R20" i="20"/>
  <c r="R12" i="20"/>
  <c r="K48" i="5"/>
  <c r="R48" i="5" s="1"/>
  <c r="R37" i="5"/>
  <c r="K31" i="5"/>
  <c r="R31" i="5" s="1"/>
  <c r="K29" i="5"/>
  <c r="R29" i="5" s="1"/>
  <c r="R23" i="5"/>
  <c r="K21" i="5"/>
  <c r="R21" i="5" s="1"/>
  <c r="K19" i="5"/>
  <c r="K13" i="5"/>
  <c r="R13" i="5" s="1"/>
  <c r="R46" i="20"/>
  <c r="R44" i="20"/>
  <c r="R32" i="20"/>
  <c r="R25" i="20"/>
  <c r="R21" i="20"/>
  <c r="R19" i="20"/>
  <c r="R17" i="20"/>
  <c r="R13" i="20"/>
  <c r="K39" i="27"/>
  <c r="K33" i="27"/>
  <c r="R33" i="27" s="1"/>
  <c r="K31" i="27"/>
  <c r="R31" i="27" s="1"/>
  <c r="K19" i="27"/>
  <c r="R19" i="27" s="1"/>
  <c r="K15" i="27"/>
  <c r="R15" i="27" s="1"/>
  <c r="K13" i="27"/>
  <c r="K11" i="27"/>
  <c r="K9" i="27"/>
  <c r="K53" i="27"/>
  <c r="R8" i="20"/>
  <c r="J8" i="27"/>
  <c r="J7" i="27" s="1"/>
  <c r="P6" i="5" l="1"/>
  <c r="Q6" i="5"/>
  <c r="R20" i="21"/>
  <c r="Q6" i="25"/>
  <c r="D14" i="19" s="1"/>
  <c r="P6" i="20"/>
  <c r="Q6" i="26"/>
  <c r="D16" i="19" s="1"/>
  <c r="P6" i="26"/>
  <c r="P6" i="25"/>
  <c r="Q6" i="20"/>
  <c r="D11" i="19" s="1"/>
  <c r="P6" i="27"/>
  <c r="Q6" i="27"/>
  <c r="D12" i="19"/>
  <c r="E12" i="19" s="1"/>
  <c r="F12" i="19" s="1"/>
  <c r="R7" i="25"/>
  <c r="R12" i="25"/>
  <c r="R21" i="25"/>
  <c r="K12" i="27"/>
  <c r="Q6" i="21"/>
  <c r="D10" i="19" s="1"/>
  <c r="P6" i="21"/>
  <c r="R34" i="26"/>
  <c r="R12" i="26"/>
  <c r="R7" i="26"/>
  <c r="R27" i="5"/>
  <c r="K27" i="5"/>
  <c r="R19" i="5"/>
  <c r="R18" i="5" s="1"/>
  <c r="K18" i="5"/>
  <c r="R11" i="5"/>
  <c r="K11" i="5"/>
  <c r="R87" i="20"/>
  <c r="R86" i="20" s="1"/>
  <c r="R15" i="20"/>
  <c r="R69" i="20"/>
  <c r="R68" i="20" s="1"/>
  <c r="R42" i="20"/>
  <c r="R11" i="20"/>
  <c r="R10" i="20" s="1"/>
  <c r="R9" i="20"/>
  <c r="R7" i="20" s="1"/>
  <c r="R29" i="27"/>
  <c r="K51" i="27"/>
  <c r="R9" i="27"/>
  <c r="R7" i="27" s="1"/>
  <c r="K7" i="27"/>
  <c r="R11" i="27"/>
  <c r="R10" i="27" s="1"/>
  <c r="K10" i="27"/>
  <c r="R39" i="27"/>
  <c r="R38" i="27" s="1"/>
  <c r="K38" i="27"/>
  <c r="R13" i="27"/>
  <c r="R12" i="27" s="1"/>
  <c r="R51" i="27"/>
  <c r="K29" i="27"/>
  <c r="D15" i="19" l="1"/>
  <c r="U23" i="21"/>
  <c r="V23" i="21" s="1"/>
  <c r="U22" i="21"/>
  <c r="V22" i="21" s="1"/>
  <c r="V20" i="21" l="1"/>
  <c r="U20" i="21"/>
  <c r="H216" i="15" l="1"/>
  <c r="H307" i="15"/>
  <c r="H303" i="15"/>
  <c r="H305" i="15"/>
  <c r="H363" i="15"/>
  <c r="H362" i="15"/>
  <c r="H361" i="15"/>
  <c r="H323" i="15"/>
  <c r="H331" i="15"/>
  <c r="H339" i="15"/>
  <c r="H347" i="15"/>
  <c r="H355" i="15"/>
  <c r="H354" i="15"/>
  <c r="H353" i="15"/>
  <c r="H346" i="15"/>
  <c r="H345" i="15"/>
  <c r="H338" i="15"/>
  <c r="H337" i="15"/>
  <c r="H330" i="15"/>
  <c r="H329" i="15"/>
  <c r="H322" i="15"/>
  <c r="H321" i="15"/>
  <c r="H315" i="15"/>
  <c r="H314" i="15"/>
  <c r="H313" i="15"/>
  <c r="H410" i="15"/>
  <c r="H401" i="15"/>
  <c r="H400" i="15"/>
  <c r="H409" i="15"/>
  <c r="H408" i="15"/>
  <c r="H239" i="15"/>
  <c r="H238" i="15"/>
  <c r="H378" i="15"/>
  <c r="H377" i="15"/>
  <c r="H376" i="15"/>
  <c r="H375" i="15"/>
  <c r="H374" i="15"/>
  <c r="H373" i="15"/>
  <c r="H372" i="15"/>
  <c r="H371" i="15"/>
  <c r="H370" i="15"/>
  <c r="H369" i="15"/>
  <c r="H256" i="15"/>
  <c r="H254" i="15"/>
  <c r="H396" i="15"/>
  <c r="H395" i="15"/>
  <c r="H394" i="15"/>
  <c r="H393" i="15"/>
  <c r="H392" i="15"/>
  <c r="H391" i="15"/>
  <c r="H387" i="15"/>
  <c r="H386" i="15"/>
  <c r="H385" i="15"/>
  <c r="H384" i="15"/>
  <c r="H383" i="15"/>
  <c r="H382" i="15"/>
  <c r="F423" i="15"/>
  <c r="H423" i="15" s="1"/>
  <c r="H425" i="15"/>
  <c r="H424" i="15"/>
  <c r="H417" i="15"/>
  <c r="H416" i="15"/>
  <c r="H21" i="15"/>
  <c r="H275" i="15"/>
  <c r="H268" i="15"/>
  <c r="H282" i="15"/>
  <c r="H283" i="15"/>
  <c r="H276" i="15"/>
  <c r="H269" i="15"/>
  <c r="H263" i="15"/>
  <c r="H262" i="15"/>
  <c r="H261" i="15"/>
  <c r="H249" i="15"/>
  <c r="H248" i="15"/>
  <c r="H247" i="15"/>
  <c r="H242" i="15"/>
  <c r="H320" i="15" l="1"/>
  <c r="H336" i="15"/>
  <c r="H312" i="15"/>
  <c r="H399" i="15"/>
  <c r="H23" i="27" s="1"/>
  <c r="H344" i="15"/>
  <c r="H302" i="15"/>
  <c r="H407" i="15"/>
  <c r="H24" i="27" s="1"/>
  <c r="H253" i="15"/>
  <c r="H368" i="15"/>
  <c r="H390" i="15"/>
  <c r="H381" i="15"/>
  <c r="H267" i="15"/>
  <c r="H422" i="15"/>
  <c r="H274" i="15"/>
  <c r="H415" i="15"/>
  <c r="H260" i="15"/>
  <c r="H246" i="15"/>
  <c r="H233" i="15"/>
  <c r="H234" i="15"/>
  <c r="H235" i="15"/>
  <c r="H236" i="15"/>
  <c r="H237" i="15"/>
  <c r="H240" i="15"/>
  <c r="H241" i="15"/>
  <c r="H232" i="15"/>
  <c r="H297" i="15"/>
  <c r="H296" i="15"/>
  <c r="H290" i="15"/>
  <c r="H289" i="15"/>
  <c r="S39" i="26"/>
  <c r="T39" i="26" s="1"/>
  <c r="S38" i="26"/>
  <c r="T38" i="26" s="1"/>
  <c r="S37" i="26"/>
  <c r="T37" i="26" s="1"/>
  <c r="S36" i="26"/>
  <c r="T36" i="26" s="1"/>
  <c r="S35" i="26"/>
  <c r="T35" i="26" s="1"/>
  <c r="S21" i="26"/>
  <c r="T21" i="26" s="1"/>
  <c r="S20" i="26"/>
  <c r="T20" i="26" s="1"/>
  <c r="S19" i="27"/>
  <c r="T19" i="27" s="1"/>
  <c r="S18" i="27"/>
  <c r="T18" i="27" s="1"/>
  <c r="S18" i="25"/>
  <c r="T18" i="25" s="1"/>
  <c r="S17" i="25"/>
  <c r="T17" i="25" s="1"/>
  <c r="J23" i="27" l="1"/>
  <c r="K23" i="27"/>
  <c r="H21" i="27"/>
  <c r="H23" i="26"/>
  <c r="H20" i="25"/>
  <c r="H36" i="27"/>
  <c r="H30" i="26"/>
  <c r="K24" i="27"/>
  <c r="R24" i="27" s="1"/>
  <c r="J24" i="27"/>
  <c r="H31" i="26"/>
  <c r="H37" i="27"/>
  <c r="U31" i="20"/>
  <c r="H17" i="27"/>
  <c r="H19" i="26"/>
  <c r="H16" i="25"/>
  <c r="U17" i="5"/>
  <c r="H231" i="15"/>
  <c r="H32" i="25" s="1"/>
  <c r="H288" i="15"/>
  <c r="H295" i="15"/>
  <c r="U35" i="20"/>
  <c r="U21" i="27"/>
  <c r="U23" i="26"/>
  <c r="U20" i="25"/>
  <c r="U15" i="5"/>
  <c r="U16" i="25"/>
  <c r="U17" i="27"/>
  <c r="S17" i="27" s="1"/>
  <c r="T17" i="27" s="1"/>
  <c r="U19" i="26"/>
  <c r="S19" i="26" l="1"/>
  <c r="T19" i="26" s="1"/>
  <c r="S20" i="25"/>
  <c r="T20" i="25" s="1"/>
  <c r="J22" i="27"/>
  <c r="S21" i="27"/>
  <c r="T21" i="27" s="1"/>
  <c r="J37" i="27"/>
  <c r="K37" i="27"/>
  <c r="R37" i="27" s="1"/>
  <c r="K23" i="26"/>
  <c r="R23" i="26" s="1"/>
  <c r="J23" i="26"/>
  <c r="S23" i="26"/>
  <c r="T23" i="26" s="1"/>
  <c r="J17" i="27"/>
  <c r="K17" i="27"/>
  <c r="R35" i="20"/>
  <c r="K22" i="27"/>
  <c r="R23" i="27"/>
  <c r="R22" i="27" s="1"/>
  <c r="K16" i="25"/>
  <c r="J16" i="25"/>
  <c r="S16" i="25"/>
  <c r="T16" i="25" s="1"/>
  <c r="J15" i="5"/>
  <c r="K15" i="5"/>
  <c r="S32" i="25"/>
  <c r="K32" i="25"/>
  <c r="J32" i="25"/>
  <c r="J31" i="25" s="1"/>
  <c r="K30" i="26"/>
  <c r="J30" i="26"/>
  <c r="J17" i="5"/>
  <c r="K17" i="5"/>
  <c r="R17" i="5" s="1"/>
  <c r="K19" i="26"/>
  <c r="J19" i="26"/>
  <c r="S31" i="20"/>
  <c r="T31" i="20" s="1"/>
  <c r="K31" i="26"/>
  <c r="R31" i="26" s="1"/>
  <c r="J31" i="26"/>
  <c r="J20" i="25"/>
  <c r="K20" i="25"/>
  <c r="R20" i="25" s="1"/>
  <c r="J36" i="27"/>
  <c r="K36" i="27"/>
  <c r="J21" i="27"/>
  <c r="K21" i="27"/>
  <c r="R21" i="27" s="1"/>
  <c r="J35" i="27" l="1"/>
  <c r="J29" i="26"/>
  <c r="R19" i="26"/>
  <c r="R30" i="26"/>
  <c r="R29" i="26" s="1"/>
  <c r="K29" i="26"/>
  <c r="K31" i="25"/>
  <c r="R32" i="25"/>
  <c r="R31" i="25" s="1"/>
  <c r="R15" i="5"/>
  <c r="R14" i="5" s="1"/>
  <c r="K14" i="5"/>
  <c r="R16" i="25"/>
  <c r="R17" i="27"/>
  <c r="R36" i="27"/>
  <c r="R35" i="27" s="1"/>
  <c r="K35" i="27"/>
  <c r="R31" i="20"/>
  <c r="R49" i="20"/>
  <c r="R48" i="20" s="1"/>
  <c r="J14" i="5"/>
  <c r="R34" i="5"/>
  <c r="S48" i="5"/>
  <c r="T48" i="5" s="1"/>
  <c r="S22" i="5"/>
  <c r="T22" i="5" s="1"/>
  <c r="H281" i="15"/>
  <c r="U24" i="27"/>
  <c r="S24" i="27" s="1"/>
  <c r="T24" i="27" s="1"/>
  <c r="U23" i="27"/>
  <c r="S23" i="27" s="1"/>
  <c r="T23" i="27" s="1"/>
  <c r="U34" i="5"/>
  <c r="S34" i="5" s="1"/>
  <c r="T34" i="5" s="1"/>
  <c r="U36" i="27"/>
  <c r="S36" i="27" s="1"/>
  <c r="T36" i="27" s="1"/>
  <c r="H360" i="15"/>
  <c r="H352" i="15"/>
  <c r="H328" i="15"/>
  <c r="H209" i="15"/>
  <c r="H208" i="15"/>
  <c r="J49" i="5" l="1"/>
  <c r="K49" i="5"/>
  <c r="R49" i="5" s="1"/>
  <c r="U49" i="5"/>
  <c r="U30" i="26"/>
  <c r="S30" i="26" s="1"/>
  <c r="T30" i="26" s="1"/>
  <c r="U37" i="27"/>
  <c r="S37" i="27" s="1"/>
  <c r="T37" i="27" s="1"/>
  <c r="U31" i="26"/>
  <c r="S31" i="26" s="1"/>
  <c r="T31" i="26" s="1"/>
  <c r="U49" i="20"/>
  <c r="S49" i="20" s="1"/>
  <c r="U50" i="20"/>
  <c r="S50" i="20" s="1"/>
  <c r="T50" i="20" s="1"/>
  <c r="H207" i="15"/>
  <c r="S22" i="27"/>
  <c r="T22" i="27"/>
  <c r="U42" i="5" l="1"/>
  <c r="T49" i="20"/>
  <c r="S48" i="20"/>
  <c r="A16" i="19" l="1"/>
  <c r="B16" i="19"/>
  <c r="S53" i="27"/>
  <c r="S52" i="27"/>
  <c r="T52" i="27" s="1"/>
  <c r="S50" i="27"/>
  <c r="S39" i="27"/>
  <c r="S34" i="27"/>
  <c r="T34" i="27" s="1"/>
  <c r="S33" i="27"/>
  <c r="T33" i="27" s="1"/>
  <c r="S32" i="27"/>
  <c r="T32" i="27" s="1"/>
  <c r="S31" i="27"/>
  <c r="T31" i="27" s="1"/>
  <c r="S30" i="27"/>
  <c r="T30" i="27" s="1"/>
  <c r="S28" i="27"/>
  <c r="S15" i="27"/>
  <c r="T15" i="27" s="1"/>
  <c r="S14" i="27"/>
  <c r="T14" i="27" s="1"/>
  <c r="S13" i="27"/>
  <c r="S11" i="27"/>
  <c r="S9" i="27"/>
  <c r="T9" i="27" s="1"/>
  <c r="S8" i="27"/>
  <c r="A14" i="19"/>
  <c r="B14" i="19"/>
  <c r="A13" i="19"/>
  <c r="B13" i="19"/>
  <c r="A11" i="19"/>
  <c r="B11" i="19"/>
  <c r="B10" i="19"/>
  <c r="A10" i="19"/>
  <c r="S33" i="26"/>
  <c r="T33" i="26" s="1"/>
  <c r="T32" i="26" s="1"/>
  <c r="T29" i="26"/>
  <c r="S28" i="26"/>
  <c r="T28" i="26" s="1"/>
  <c r="T27" i="26" s="1"/>
  <c r="S17" i="26"/>
  <c r="T17" i="26" s="1"/>
  <c r="S16" i="26"/>
  <c r="T16" i="26" s="1"/>
  <c r="S15" i="26"/>
  <c r="T15" i="26" s="1"/>
  <c r="S14" i="26"/>
  <c r="T14" i="26" s="1"/>
  <c r="S13" i="26"/>
  <c r="T13" i="26" s="1"/>
  <c r="S11" i="26"/>
  <c r="S9" i="26"/>
  <c r="T9" i="26" s="1"/>
  <c r="S8" i="26"/>
  <c r="T14" i="25"/>
  <c r="T23" i="25"/>
  <c r="S9" i="25"/>
  <c r="T9" i="25" s="1"/>
  <c r="T8" i="25"/>
  <c r="S37" i="5"/>
  <c r="T37" i="5" s="1"/>
  <c r="S36" i="5"/>
  <c r="T36" i="5" s="1"/>
  <c r="U32" i="25" l="1"/>
  <c r="T34" i="26"/>
  <c r="T12" i="26"/>
  <c r="S12" i="25"/>
  <c r="T50" i="27"/>
  <c r="T49" i="27" s="1"/>
  <c r="S49" i="27"/>
  <c r="T29" i="27"/>
  <c r="S10" i="27"/>
  <c r="T28" i="27"/>
  <c r="T27" i="27" s="1"/>
  <c r="S27" i="27"/>
  <c r="T35" i="27"/>
  <c r="S35" i="27"/>
  <c r="T53" i="27"/>
  <c r="T51" i="27" s="1"/>
  <c r="S51" i="27"/>
  <c r="S7" i="27"/>
  <c r="T39" i="27"/>
  <c r="T38" i="27" s="1"/>
  <c r="S38" i="27"/>
  <c r="T13" i="27"/>
  <c r="T12" i="27" s="1"/>
  <c r="S12" i="27"/>
  <c r="T8" i="27"/>
  <c r="T7" i="27" s="1"/>
  <c r="T11" i="27"/>
  <c r="T10" i="27" s="1"/>
  <c r="S29" i="27"/>
  <c r="S34" i="26"/>
  <c r="T11" i="26"/>
  <c r="T10" i="26" s="1"/>
  <c r="S10" i="26"/>
  <c r="T8" i="26"/>
  <c r="T7" i="26" s="1"/>
  <c r="S7" i="26"/>
  <c r="S12" i="26"/>
  <c r="S27" i="26"/>
  <c r="S29" i="26"/>
  <c r="S32" i="26"/>
  <c r="T11" i="25"/>
  <c r="T10" i="25" s="1"/>
  <c r="S10" i="25"/>
  <c r="T22" i="25"/>
  <c r="T21" i="25" s="1"/>
  <c r="S21" i="25"/>
  <c r="T7" i="25"/>
  <c r="T13" i="25"/>
  <c r="T12" i="25" s="1"/>
  <c r="S7" i="25"/>
  <c r="T32" i="25" l="1"/>
  <c r="T31" i="25" s="1"/>
  <c r="S31" i="25"/>
  <c r="U18" i="21" l="1"/>
  <c r="V18" i="21" s="1"/>
  <c r="U17" i="21"/>
  <c r="V17" i="21" s="1"/>
  <c r="U16" i="21"/>
  <c r="V16" i="21" s="1"/>
  <c r="U15" i="21"/>
  <c r="V15" i="21" s="1"/>
  <c r="U14" i="21"/>
  <c r="V14" i="21" s="1"/>
  <c r="U13" i="21"/>
  <c r="V13" i="21" s="1"/>
  <c r="U12" i="21"/>
  <c r="V12" i="21" s="1"/>
  <c r="U11" i="21"/>
  <c r="V11" i="21" s="1"/>
  <c r="U9" i="21"/>
  <c r="V9" i="21" s="1"/>
  <c r="U8" i="21"/>
  <c r="S87" i="20"/>
  <c r="S69" i="20"/>
  <c r="S47" i="20"/>
  <c r="T47" i="20" s="1"/>
  <c r="S46" i="20"/>
  <c r="T46" i="20" s="1"/>
  <c r="S45" i="20"/>
  <c r="T45" i="20" s="1"/>
  <c r="S44" i="20"/>
  <c r="T44" i="20" s="1"/>
  <c r="S43" i="20"/>
  <c r="S41" i="20"/>
  <c r="S39" i="20"/>
  <c r="T39" i="20" s="1"/>
  <c r="S35" i="20"/>
  <c r="T35" i="20" s="1"/>
  <c r="S33" i="20"/>
  <c r="T33" i="20" s="1"/>
  <c r="S32" i="20"/>
  <c r="T32" i="20" s="1"/>
  <c r="S25" i="20"/>
  <c r="T25" i="20" s="1"/>
  <c r="S24" i="20"/>
  <c r="T24" i="20" s="1"/>
  <c r="S21" i="20"/>
  <c r="T21" i="20" s="1"/>
  <c r="S20" i="20"/>
  <c r="T20" i="20" s="1"/>
  <c r="S19" i="20"/>
  <c r="T19" i="20" s="1"/>
  <c r="S18" i="20"/>
  <c r="T18" i="20" s="1"/>
  <c r="S17" i="20"/>
  <c r="T17" i="20" s="1"/>
  <c r="S16" i="20"/>
  <c r="T16" i="20" s="1"/>
  <c r="S15" i="20"/>
  <c r="T15" i="20" s="1"/>
  <c r="S13" i="20"/>
  <c r="T13" i="20" s="1"/>
  <c r="S12" i="20"/>
  <c r="T12" i="20" s="1"/>
  <c r="S11" i="20"/>
  <c r="S9" i="20"/>
  <c r="T9" i="20" s="1"/>
  <c r="S8" i="20"/>
  <c r="S42" i="20" l="1"/>
  <c r="S40" i="20"/>
  <c r="T69" i="20"/>
  <c r="T68" i="20" s="1"/>
  <c r="S68" i="20"/>
  <c r="S86" i="20"/>
  <c r="V8" i="21"/>
  <c r="T11" i="20"/>
  <c r="T10" i="20" s="1"/>
  <c r="S10" i="20"/>
  <c r="T8" i="20"/>
  <c r="T7" i="20" s="1"/>
  <c r="S7" i="20"/>
  <c r="T43" i="20"/>
  <c r="T42" i="20" s="1"/>
  <c r="T48" i="20"/>
  <c r="T41" i="20"/>
  <c r="T40" i="20" s="1"/>
  <c r="T87" i="20"/>
  <c r="T86" i="20" s="1"/>
  <c r="H99" i="15" l="1"/>
  <c r="H100" i="15"/>
  <c r="H160" i="15" l="1"/>
  <c r="H178" i="15"/>
  <c r="H177" i="15"/>
  <c r="H176" i="15"/>
  <c r="H172" i="15"/>
  <c r="H171" i="15"/>
  <c r="H170" i="15"/>
  <c r="H166" i="15"/>
  <c r="H165" i="15"/>
  <c r="H164" i="15"/>
  <c r="H159" i="15"/>
  <c r="H158" i="15"/>
  <c r="H215" i="15"/>
  <c r="H214" i="15"/>
  <c r="H213" i="15"/>
  <c r="H204" i="15"/>
  <c r="H203" i="15"/>
  <c r="H199" i="15"/>
  <c r="H198" i="15"/>
  <c r="H197" i="15"/>
  <c r="H196" i="15"/>
  <c r="H192" i="15"/>
  <c r="H191" i="15"/>
  <c r="H190" i="15"/>
  <c r="H189" i="15"/>
  <c r="H185" i="15"/>
  <c r="H184" i="15"/>
  <c r="H183" i="15"/>
  <c r="H182" i="15"/>
  <c r="H154" i="15"/>
  <c r="H153" i="15"/>
  <c r="H149" i="15"/>
  <c r="H148" i="15"/>
  <c r="H147" i="15"/>
  <c r="H146" i="15"/>
  <c r="H142" i="15"/>
  <c r="H141" i="15"/>
  <c r="H136" i="15"/>
  <c r="H137" i="15"/>
  <c r="H135" i="15"/>
  <c r="H134" i="15"/>
  <c r="H133" i="15"/>
  <c r="H129" i="15"/>
  <c r="H128" i="15"/>
  <c r="H127" i="15"/>
  <c r="H126" i="15"/>
  <c r="H122" i="15"/>
  <c r="H121" i="15"/>
  <c r="H120" i="15"/>
  <c r="H119" i="15"/>
  <c r="H118" i="15"/>
  <c r="H114" i="15"/>
  <c r="H113" i="15"/>
  <c r="H112" i="15"/>
  <c r="H108" i="15"/>
  <c r="H107" i="15"/>
  <c r="H106" i="15"/>
  <c r="H105" i="15"/>
  <c r="H104" i="15"/>
  <c r="H98" i="15"/>
  <c r="H97" i="15"/>
  <c r="H93" i="15"/>
  <c r="H89" i="15"/>
  <c r="H85" i="15"/>
  <c r="H81" i="15"/>
  <c r="H80" i="15"/>
  <c r="H79" i="15"/>
  <c r="H75" i="15"/>
  <c r="H74" i="15"/>
  <c r="H73" i="15"/>
  <c r="H72" i="15"/>
  <c r="H71" i="15"/>
  <c r="H70" i="15"/>
  <c r="H66" i="15"/>
  <c r="H65" i="15"/>
  <c r="H64" i="15"/>
  <c r="H63" i="15"/>
  <c r="H62" i="15"/>
  <c r="H61" i="15"/>
  <c r="H52" i="15"/>
  <c r="H51" i="15"/>
  <c r="H50" i="15"/>
  <c r="H49" i="15"/>
  <c r="H48" i="15"/>
  <c r="H47" i="15"/>
  <c r="H46" i="15"/>
  <c r="H45" i="15"/>
  <c r="H44" i="15"/>
  <c r="H40" i="15"/>
  <c r="H39" i="15"/>
  <c r="H38" i="15"/>
  <c r="H37" i="15"/>
  <c r="H36" i="15"/>
  <c r="H35" i="15"/>
  <c r="H34" i="15"/>
  <c r="H33" i="15"/>
  <c r="H32" i="15"/>
  <c r="H27" i="15"/>
  <c r="H28" i="15"/>
  <c r="H26" i="15"/>
  <c r="H212" i="15" l="1"/>
  <c r="H96" i="15"/>
  <c r="H31" i="15"/>
  <c r="U28" i="20" l="1"/>
  <c r="U28" i="25"/>
  <c r="H28" i="25"/>
  <c r="U47" i="5"/>
  <c r="S28" i="20"/>
  <c r="T28" i="20" s="1"/>
  <c r="U76" i="20"/>
  <c r="S76" i="20" l="1"/>
  <c r="T76" i="20" s="1"/>
  <c r="R28" i="20"/>
  <c r="K28" i="25"/>
  <c r="J28" i="25"/>
  <c r="S28" i="25"/>
  <c r="T28" i="25" s="1"/>
  <c r="J47" i="5"/>
  <c r="J46" i="5" s="1"/>
  <c r="J43" i="5" s="1"/>
  <c r="K47" i="5"/>
  <c r="R28" i="25" l="1"/>
  <c r="R47" i="5"/>
  <c r="R46" i="5" s="1"/>
  <c r="K46" i="5"/>
  <c r="K43" i="5" s="1"/>
  <c r="R76" i="20"/>
  <c r="H157" i="15" l="1"/>
  <c r="H202" i="15"/>
  <c r="H195" i="15"/>
  <c r="H188" i="15"/>
  <c r="H181" i="15"/>
  <c r="H175" i="15"/>
  <c r="H169" i="15"/>
  <c r="H163" i="15"/>
  <c r="H152" i="15"/>
  <c r="H145" i="15"/>
  <c r="H140" i="15"/>
  <c r="H132" i="15"/>
  <c r="H125" i="15"/>
  <c r="H117" i="15"/>
  <c r="H111" i="15"/>
  <c r="H103" i="15"/>
  <c r="H92" i="15"/>
  <c r="H88" i="15"/>
  <c r="H84" i="15"/>
  <c r="H78" i="15"/>
  <c r="H69" i="15"/>
  <c r="H60" i="15"/>
  <c r="H43" i="15"/>
  <c r="H25" i="15"/>
  <c r="U27" i="20" l="1"/>
  <c r="U41" i="27"/>
  <c r="H41" i="27"/>
  <c r="R83" i="20"/>
  <c r="U26" i="26"/>
  <c r="U42" i="27"/>
  <c r="H42" i="27"/>
  <c r="U46" i="27"/>
  <c r="H46" i="27"/>
  <c r="R84" i="20"/>
  <c r="U39" i="5"/>
  <c r="H30" i="25"/>
  <c r="U25" i="25"/>
  <c r="H25" i="25"/>
  <c r="R40" i="5"/>
  <c r="U29" i="25"/>
  <c r="H29" i="25"/>
  <c r="U47" i="27"/>
  <c r="H47" i="27"/>
  <c r="U29" i="20"/>
  <c r="H26" i="25"/>
  <c r="U44" i="27"/>
  <c r="H44" i="27"/>
  <c r="U48" i="27"/>
  <c r="H48" i="27"/>
  <c r="U45" i="27"/>
  <c r="H45" i="27"/>
  <c r="U72" i="20"/>
  <c r="S72" i="20" s="1"/>
  <c r="T72" i="20" s="1"/>
  <c r="U26" i="25"/>
  <c r="U37" i="20"/>
  <c r="U26" i="27"/>
  <c r="U25" i="26"/>
  <c r="U85" i="20"/>
  <c r="U30" i="25"/>
  <c r="S47" i="5"/>
  <c r="T47" i="5" s="1"/>
  <c r="U41" i="5"/>
  <c r="U35" i="5"/>
  <c r="U40" i="5"/>
  <c r="S40" i="5" s="1"/>
  <c r="T40" i="5" s="1"/>
  <c r="U26" i="5"/>
  <c r="S26" i="5" s="1"/>
  <c r="T26" i="5" s="1"/>
  <c r="U38" i="20"/>
  <c r="S37" i="20"/>
  <c r="S29" i="20"/>
  <c r="T29" i="20" s="1"/>
  <c r="U74" i="20"/>
  <c r="S74" i="20" s="1"/>
  <c r="T74" i="20" s="1"/>
  <c r="U78" i="20"/>
  <c r="U80" i="20"/>
  <c r="S80" i="20" s="1"/>
  <c r="T80" i="20" s="1"/>
  <c r="U82" i="20"/>
  <c r="S82" i="20" s="1"/>
  <c r="T82" i="20" s="1"/>
  <c r="U84" i="20"/>
  <c r="S84" i="20" s="1"/>
  <c r="T84" i="20" s="1"/>
  <c r="S27" i="20"/>
  <c r="U71" i="20"/>
  <c r="S71" i="20" s="1"/>
  <c r="U73" i="20"/>
  <c r="S73" i="20" s="1"/>
  <c r="T73" i="20" s="1"/>
  <c r="U77" i="20"/>
  <c r="S77" i="20" s="1"/>
  <c r="U79" i="20"/>
  <c r="U81" i="20"/>
  <c r="S81" i="20" s="1"/>
  <c r="T81" i="20" s="1"/>
  <c r="U83" i="20"/>
  <c r="S83" i="20" s="1"/>
  <c r="T83" i="20" s="1"/>
  <c r="H227" i="15"/>
  <c r="H226" i="15"/>
  <c r="H225" i="15"/>
  <c r="H224" i="15"/>
  <c r="H223" i="15"/>
  <c r="H222" i="15"/>
  <c r="H221" i="15"/>
  <c r="S26" i="27" l="1"/>
  <c r="T26" i="27" s="1"/>
  <c r="T25" i="27" s="1"/>
  <c r="S14" i="20"/>
  <c r="S25" i="26"/>
  <c r="T25" i="26" s="1"/>
  <c r="S45" i="27"/>
  <c r="T45" i="27" s="1"/>
  <c r="S44" i="27"/>
  <c r="T44" i="27" s="1"/>
  <c r="S46" i="27"/>
  <c r="T46" i="27" s="1"/>
  <c r="S41" i="27"/>
  <c r="T41" i="27" s="1"/>
  <c r="S26" i="25"/>
  <c r="T26" i="25" s="1"/>
  <c r="S30" i="25"/>
  <c r="T30" i="25" s="1"/>
  <c r="S29" i="25"/>
  <c r="T29" i="25" s="1"/>
  <c r="S41" i="5"/>
  <c r="T41" i="5" s="1"/>
  <c r="S79" i="20"/>
  <c r="T79" i="20" s="1"/>
  <c r="S38" i="20"/>
  <c r="T38" i="20" s="1"/>
  <c r="S42" i="27"/>
  <c r="T42" i="27" s="1"/>
  <c r="S78" i="20"/>
  <c r="T78" i="20" s="1"/>
  <c r="S48" i="27"/>
  <c r="T48" i="27" s="1"/>
  <c r="J26" i="25"/>
  <c r="K26" i="25"/>
  <c r="R26" i="25" s="1"/>
  <c r="R81" i="20"/>
  <c r="K29" i="25"/>
  <c r="J29" i="25"/>
  <c r="S39" i="5"/>
  <c r="T39" i="5" s="1"/>
  <c r="J46" i="27"/>
  <c r="K46" i="27"/>
  <c r="R46" i="27" s="1"/>
  <c r="S26" i="26"/>
  <c r="T26" i="26" s="1"/>
  <c r="R73" i="20"/>
  <c r="R78" i="20"/>
  <c r="R72" i="20"/>
  <c r="J47" i="27"/>
  <c r="K47" i="27"/>
  <c r="R47" i="27" s="1"/>
  <c r="R85" i="20"/>
  <c r="J26" i="5"/>
  <c r="J25" i="5" s="1"/>
  <c r="J6" i="5" s="1"/>
  <c r="K26" i="5"/>
  <c r="R41" i="5"/>
  <c r="J45" i="27"/>
  <c r="K45" i="27"/>
  <c r="R45" i="27" s="1"/>
  <c r="K26" i="27"/>
  <c r="J26" i="27"/>
  <c r="J25" i="27" s="1"/>
  <c r="R82" i="20"/>
  <c r="J44" i="27"/>
  <c r="K44" i="27"/>
  <c r="R29" i="20"/>
  <c r="S47" i="27"/>
  <c r="J30" i="25"/>
  <c r="K30" i="25"/>
  <c r="R30" i="25" s="1"/>
  <c r="J42" i="27"/>
  <c r="K42" i="27"/>
  <c r="R42" i="27" s="1"/>
  <c r="J26" i="26"/>
  <c r="K26" i="26"/>
  <c r="R26" i="26" s="1"/>
  <c r="R79" i="20"/>
  <c r="K25" i="26"/>
  <c r="J25" i="26"/>
  <c r="K48" i="27"/>
  <c r="R48" i="27" s="1"/>
  <c r="J48" i="27"/>
  <c r="K25" i="25"/>
  <c r="J25" i="25"/>
  <c r="S25" i="25"/>
  <c r="T25" i="25" s="1"/>
  <c r="R80" i="20"/>
  <c r="R74" i="20"/>
  <c r="R38" i="20"/>
  <c r="J41" i="27"/>
  <c r="K41" i="27"/>
  <c r="S70" i="20"/>
  <c r="T27" i="20"/>
  <c r="T14" i="20" s="1"/>
  <c r="T37" i="20"/>
  <c r="T77" i="20"/>
  <c r="T71" i="20"/>
  <c r="T70" i="20" s="1"/>
  <c r="S35" i="5"/>
  <c r="S33" i="5" s="1"/>
  <c r="H220" i="15"/>
  <c r="S25" i="27" l="1"/>
  <c r="T36" i="20"/>
  <c r="S24" i="26"/>
  <c r="T24" i="26"/>
  <c r="T27" i="25"/>
  <c r="T40" i="27"/>
  <c r="S27" i="25"/>
  <c r="S36" i="20"/>
  <c r="J24" i="25"/>
  <c r="J40" i="27"/>
  <c r="S40" i="27"/>
  <c r="S24" i="25"/>
  <c r="R27" i="20"/>
  <c r="R14" i="20" s="1"/>
  <c r="R71" i="20"/>
  <c r="R70" i="20" s="1"/>
  <c r="T24" i="25"/>
  <c r="R41" i="27"/>
  <c r="R40" i="27" s="1"/>
  <c r="K40" i="27"/>
  <c r="R39" i="5"/>
  <c r="R38" i="5" s="1"/>
  <c r="R25" i="25"/>
  <c r="R24" i="25" s="1"/>
  <c r="K24" i="25"/>
  <c r="R44" i="27"/>
  <c r="R43" i="27" s="1"/>
  <c r="K43" i="27"/>
  <c r="J27" i="25"/>
  <c r="R77" i="20"/>
  <c r="R75" i="20" s="1"/>
  <c r="J24" i="26"/>
  <c r="R35" i="5"/>
  <c r="R33" i="5" s="1"/>
  <c r="K33" i="5"/>
  <c r="K6" i="5" s="1"/>
  <c r="T47" i="27"/>
  <c r="T43" i="27" s="1"/>
  <c r="S43" i="27"/>
  <c r="J43" i="27"/>
  <c r="K25" i="27"/>
  <c r="R26" i="27"/>
  <c r="R25" i="27" s="1"/>
  <c r="R37" i="20"/>
  <c r="R36" i="20" s="1"/>
  <c r="R29" i="25"/>
  <c r="R27" i="25" s="1"/>
  <c r="K27" i="25"/>
  <c r="R25" i="26"/>
  <c r="R24" i="26" s="1"/>
  <c r="K24" i="26"/>
  <c r="K25" i="5"/>
  <c r="R26" i="5"/>
  <c r="R25" i="5" s="1"/>
  <c r="R6" i="5" l="1"/>
  <c r="C13" i="19"/>
  <c r="H57" i="15"/>
  <c r="H56" i="15"/>
  <c r="H22" i="15"/>
  <c r="H17" i="15"/>
  <c r="H16" i="15"/>
  <c r="H15" i="15"/>
  <c r="H14" i="15"/>
  <c r="H13" i="15"/>
  <c r="H12" i="15"/>
  <c r="H8" i="15"/>
  <c r="H7" i="15"/>
  <c r="H6" i="15"/>
  <c r="H20" i="15" l="1"/>
  <c r="H55" i="15"/>
  <c r="H11" i="15"/>
  <c r="H19" i="21" s="1"/>
  <c r="H5" i="15"/>
  <c r="H10" i="21" s="1"/>
  <c r="H20" i="27" l="1"/>
  <c r="H22" i="26"/>
  <c r="H19" i="25"/>
  <c r="J10" i="21"/>
  <c r="K10" i="21"/>
  <c r="R10" i="21" s="1"/>
  <c r="J19" i="21"/>
  <c r="K19" i="21"/>
  <c r="U22" i="26"/>
  <c r="U20" i="27"/>
  <c r="U19" i="25"/>
  <c r="S85" i="20"/>
  <c r="S75" i="20" s="1"/>
  <c r="W10" i="21"/>
  <c r="U10" i="21" s="1"/>
  <c r="W19" i="21"/>
  <c r="U19" i="21" s="1"/>
  <c r="V19" i="21" s="1"/>
  <c r="U34" i="20"/>
  <c r="S34" i="20" s="1"/>
  <c r="S30" i="20" s="1"/>
  <c r="S8" i="5"/>
  <c r="S12" i="5"/>
  <c r="S19" i="5"/>
  <c r="S32" i="5"/>
  <c r="S13" i="5"/>
  <c r="S16" i="5"/>
  <c r="S20" i="5"/>
  <c r="S42" i="5"/>
  <c r="S38" i="5" s="1"/>
  <c r="S29" i="5"/>
  <c r="S25" i="5"/>
  <c r="S10" i="5"/>
  <c r="S9" i="5" s="1"/>
  <c r="S17" i="5"/>
  <c r="S15" i="5"/>
  <c r="S24" i="5"/>
  <c r="S21" i="5"/>
  <c r="S30" i="5"/>
  <c r="S28" i="5"/>
  <c r="S49" i="5"/>
  <c r="S46" i="5" s="1"/>
  <c r="S23" i="5"/>
  <c r="S31" i="5"/>
  <c r="S20" i="27" l="1"/>
  <c r="T20" i="27" s="1"/>
  <c r="T16" i="27" s="1"/>
  <c r="T6" i="27" s="1"/>
  <c r="J7" i="21"/>
  <c r="J6" i="21" s="1"/>
  <c r="S19" i="25"/>
  <c r="T19" i="25" s="1"/>
  <c r="T15" i="25" s="1"/>
  <c r="T6" i="25" s="1"/>
  <c r="S22" i="26"/>
  <c r="T22" i="26" s="1"/>
  <c r="T18" i="26" s="1"/>
  <c r="T6" i="26" s="1"/>
  <c r="J20" i="27"/>
  <c r="J16" i="27" s="1"/>
  <c r="J6" i="27" s="1"/>
  <c r="K20" i="27"/>
  <c r="J19" i="25"/>
  <c r="J15" i="25" s="1"/>
  <c r="J6" i="25" s="1"/>
  <c r="K19" i="25"/>
  <c r="J22" i="26"/>
  <c r="J18" i="26" s="1"/>
  <c r="J6" i="26" s="1"/>
  <c r="K22" i="26"/>
  <c r="R19" i="21"/>
  <c r="R7" i="21" s="1"/>
  <c r="R6" i="21" s="1"/>
  <c r="K7" i="21"/>
  <c r="K6" i="21" s="1"/>
  <c r="T85" i="20"/>
  <c r="T75" i="20" s="1"/>
  <c r="S16" i="27"/>
  <c r="S6" i="27" s="1"/>
  <c r="T34" i="20"/>
  <c r="T30" i="20" s="1"/>
  <c r="V10" i="21"/>
  <c r="V7" i="21" s="1"/>
  <c r="V6" i="21" s="1"/>
  <c r="U7" i="21"/>
  <c r="U6" i="21" s="1"/>
  <c r="S27" i="5"/>
  <c r="S18" i="5"/>
  <c r="S11" i="5"/>
  <c r="S14" i="5"/>
  <c r="C10" i="19" l="1"/>
  <c r="S18" i="26"/>
  <c r="S6" i="26" s="1"/>
  <c r="S15" i="25"/>
  <c r="T6" i="20"/>
  <c r="R22" i="26"/>
  <c r="R18" i="26" s="1"/>
  <c r="R6" i="26" s="1"/>
  <c r="K18" i="26"/>
  <c r="K6" i="26" s="1"/>
  <c r="R19" i="25"/>
  <c r="R15" i="25" s="1"/>
  <c r="R6" i="25" s="1"/>
  <c r="K15" i="25"/>
  <c r="R34" i="20"/>
  <c r="R30" i="20" s="1"/>
  <c r="R6" i="20" s="1"/>
  <c r="C11" i="19"/>
  <c r="E11" i="19" s="1"/>
  <c r="F11" i="19" s="1"/>
  <c r="R20" i="27"/>
  <c r="R16" i="27" s="1"/>
  <c r="R6" i="27" s="1"/>
  <c r="K16" i="27"/>
  <c r="S6" i="20"/>
  <c r="K6" i="25" l="1"/>
  <c r="C14" i="19" s="1"/>
  <c r="E14" i="19" s="1"/>
  <c r="F14" i="19" s="1"/>
  <c r="K6" i="27"/>
  <c r="C15" i="19" s="1"/>
  <c r="E15" i="19" s="1"/>
  <c r="F15" i="19" s="1"/>
  <c r="C16" i="19"/>
  <c r="E16" i="19" s="1"/>
  <c r="F16" i="19" s="1"/>
  <c r="S6" i="25"/>
  <c r="E10" i="19"/>
  <c r="F10" i="19" l="1"/>
  <c r="T49" i="5" l="1"/>
  <c r="T46" i="5" s="1"/>
  <c r="T42" i="5" l="1"/>
  <c r="T38" i="5" s="1"/>
  <c r="T35" i="5" l="1"/>
  <c r="T33" i="5" s="1"/>
  <c r="T32" i="5" l="1"/>
  <c r="T31" i="5" l="1"/>
  <c r="T30" i="5" l="1"/>
  <c r="T29" i="5" l="1"/>
  <c r="T28" i="5" l="1"/>
  <c r="T27" i="5" s="1"/>
  <c r="T25" i="5" l="1"/>
  <c r="T24" i="5" l="1"/>
  <c r="T23" i="5" l="1"/>
  <c r="T21" i="5" l="1"/>
  <c r="T20" i="5" l="1"/>
  <c r="T19" i="5" l="1"/>
  <c r="T18" i="5" s="1"/>
  <c r="T17" i="5" l="1"/>
  <c r="T16" i="5" l="1"/>
  <c r="T15" i="5" l="1"/>
  <c r="T14" i="5" s="1"/>
  <c r="T13" i="5" l="1"/>
  <c r="T12" i="5" l="1"/>
  <c r="T11" i="5" s="1"/>
  <c r="T10" i="5" l="1"/>
  <c r="T9" i="5" s="1"/>
  <c r="T8" i="5" l="1"/>
  <c r="T7" i="5" s="1"/>
  <c r="T6" i="5" s="1"/>
  <c r="S7" i="5"/>
  <c r="S6" i="5" s="1"/>
  <c r="C18" i="19" l="1"/>
  <c r="D13" i="19" l="1"/>
  <c r="E13" i="19" l="1"/>
  <c r="D18" i="19"/>
  <c r="F13" i="19" l="1"/>
  <c r="E18" i="19"/>
  <c r="F18" i="19" s="1"/>
</calcChain>
</file>

<file path=xl/sharedStrings.xml><?xml version="1.0" encoding="utf-8"?>
<sst xmlns="http://schemas.openxmlformats.org/spreadsheetml/2006/main" count="3492" uniqueCount="1432">
  <si>
    <t>Unid</t>
  </si>
  <si>
    <t>m²</t>
  </si>
  <si>
    <t>1.2</t>
  </si>
  <si>
    <t>m</t>
  </si>
  <si>
    <t>m³</t>
  </si>
  <si>
    <t>kg</t>
  </si>
  <si>
    <t>74209/001</t>
  </si>
  <si>
    <t>COD SINAPI</t>
  </si>
  <si>
    <t>I</t>
  </si>
  <si>
    <t>II</t>
  </si>
  <si>
    <t>Locação e nivelamento de obras localizadas</t>
  </si>
  <si>
    <t>un</t>
  </si>
  <si>
    <t>TOTAL</t>
  </si>
  <si>
    <t>ITEM</t>
  </si>
  <si>
    <t>Riscos</t>
  </si>
  <si>
    <t>COMPOSIÇÃO DE PREÇOS DE ITENS NÃO PREVISTOS - SINAPI</t>
  </si>
  <si>
    <t>SINAPI</t>
  </si>
  <si>
    <t>III.1.2</t>
  </si>
  <si>
    <t>II.1</t>
  </si>
  <si>
    <t>II.2</t>
  </si>
  <si>
    <t>Coef</t>
  </si>
  <si>
    <t>kg </t>
  </si>
  <si>
    <t>m3 </t>
  </si>
  <si>
    <t>m2 </t>
  </si>
  <si>
    <t>vb</t>
  </si>
  <si>
    <t>Servente. </t>
  </si>
  <si>
    <t>h </t>
  </si>
  <si>
    <t>73960/001</t>
  </si>
  <si>
    <t xml:space="preserve">Administração direta (AD) </t>
  </si>
  <si>
    <t>73965/10</t>
  </si>
  <si>
    <t xml:space="preserve">FORNECIMENTO DE MATERIAIS </t>
  </si>
  <si>
    <t>III.1.3</t>
  </si>
  <si>
    <t>unid</t>
  </si>
  <si>
    <t>m2</t>
  </si>
  <si>
    <t>Engenheiro</t>
  </si>
  <si>
    <t>Almoxarife</t>
  </si>
  <si>
    <t>Veículo Leve</t>
  </si>
  <si>
    <t>Mestre de Obra</t>
  </si>
  <si>
    <t>H</t>
  </si>
  <si>
    <t>Carpinteiro. </t>
  </si>
  <si>
    <t xml:space="preserve">Administração Local de Obra </t>
  </si>
  <si>
    <t>Pç</t>
  </si>
  <si>
    <t>SERVIÇOS TÉCNICOS</t>
  </si>
  <si>
    <t>IV</t>
  </si>
  <si>
    <t>COMPOSIÇÃO</t>
  </si>
  <si>
    <t>IV.1</t>
  </si>
  <si>
    <t>I.1</t>
  </si>
  <si>
    <t>SERVIÇOS INICIAIS - INSTALAÇÃO DA OBRA</t>
  </si>
  <si>
    <t xml:space="preserve"> INSTALAÇÃO DA OBRA</t>
  </si>
  <si>
    <t>I.1.1</t>
  </si>
  <si>
    <t>I.1.2</t>
  </si>
  <si>
    <t>I.1.4</t>
  </si>
  <si>
    <t>I.1.5</t>
  </si>
  <si>
    <t>I.1.6</t>
  </si>
  <si>
    <t>I.1.7</t>
  </si>
  <si>
    <t>I.1.8</t>
  </si>
  <si>
    <t>III.2</t>
  </si>
  <si>
    <t>III.2.1</t>
  </si>
  <si>
    <t>III.2.2</t>
  </si>
  <si>
    <t>Ligação Provisória de Esgoto ( Fossa e Poço Sumidoro )para o canteiro de Obra</t>
  </si>
  <si>
    <t>74197/1</t>
  </si>
  <si>
    <t>Fossa Séptica de Alvenaria ou similar</t>
  </si>
  <si>
    <t>Sumidouro de Alvenaria Tijolo Ceramico</t>
  </si>
  <si>
    <t>Tampa de Concreto Armado para inspeção</t>
  </si>
  <si>
    <t>I.1.3</t>
  </si>
  <si>
    <t>74242/001</t>
  </si>
  <si>
    <t>I.1.9</t>
  </si>
  <si>
    <t>I.1.10</t>
  </si>
  <si>
    <t>II.1.1</t>
  </si>
  <si>
    <t>II.1.2</t>
  </si>
  <si>
    <t>II.2.1</t>
  </si>
  <si>
    <t>II.2.2</t>
  </si>
  <si>
    <t>II.2.3</t>
  </si>
  <si>
    <t>III.3</t>
  </si>
  <si>
    <t>III.3.1</t>
  </si>
  <si>
    <t>III.3.2</t>
  </si>
  <si>
    <t>III.3.3</t>
  </si>
  <si>
    <t>III.4.1</t>
  </si>
  <si>
    <t>III.4.2</t>
  </si>
  <si>
    <t>IV.2</t>
  </si>
  <si>
    <t>IV.3</t>
  </si>
  <si>
    <t>IV.4</t>
  </si>
  <si>
    <t>IV.5</t>
  </si>
  <si>
    <t>h</t>
  </si>
  <si>
    <t xml:space="preserve">Vigia Noturno </t>
  </si>
  <si>
    <t>FONTE</t>
  </si>
  <si>
    <t>CÓDIGO</t>
  </si>
  <si>
    <t>NUMERO</t>
  </si>
  <si>
    <t>UNID</t>
  </si>
  <si>
    <t>UNIDADE</t>
  </si>
  <si>
    <t>PREÇO FONTE</t>
  </si>
  <si>
    <t>CUSTO UNITÁRIO</t>
  </si>
  <si>
    <t>VB</t>
  </si>
  <si>
    <t>m3</t>
  </si>
  <si>
    <t>ml</t>
  </si>
  <si>
    <t>IV.6</t>
  </si>
  <si>
    <t>I.1.11</t>
  </si>
  <si>
    <t>I.1.12</t>
  </si>
  <si>
    <t>Locação e nivelamento para obras de rede de esgoto</t>
  </si>
  <si>
    <t>Cadastro e desenho para obras localizadas</t>
  </si>
  <si>
    <t xml:space="preserve"> Cadastro e desenho para obras de rede de água e esgoto</t>
  </si>
  <si>
    <t>REDE COLETORA DE ESGOTO</t>
  </si>
  <si>
    <t>SERVIÇOS PRELIMINARES</t>
  </si>
  <si>
    <t>Sinalização de Transito (Noturna)</t>
  </si>
  <si>
    <t>73964-6</t>
  </si>
  <si>
    <t>74015-1</t>
  </si>
  <si>
    <t>74203-1</t>
  </si>
  <si>
    <t xml:space="preserve"> ATERRO E REATERRO </t>
  </si>
  <si>
    <t>Lastro do fundo da vala – argila</t>
  </si>
  <si>
    <t>Reaterro manual em camadas</t>
  </si>
  <si>
    <t xml:space="preserve"> Reaterro e compactação mecânico de vala.</t>
  </si>
  <si>
    <t>Fornecimento de Material de Empréstimo – Argila</t>
  </si>
  <si>
    <t xml:space="preserve"> Remoção de Material escavado 1ª. cat com caminhão</t>
  </si>
  <si>
    <t>ESCORAMENTO</t>
  </si>
  <si>
    <t xml:space="preserve"> Escoramento Madeira Descontinuo.</t>
  </si>
  <si>
    <t xml:space="preserve"> Escoramento Madeira Continuo</t>
  </si>
  <si>
    <t>ESGOTAMENTO DE VALAS</t>
  </si>
  <si>
    <t>Esgotamento com Bombas</t>
  </si>
  <si>
    <t>74164-4</t>
  </si>
  <si>
    <t>74254-2</t>
  </si>
  <si>
    <t>Lastro de Brita</t>
  </si>
  <si>
    <t xml:space="preserve"> Formas curvas de fundação</t>
  </si>
  <si>
    <t xml:space="preserve"> Armadura CA 50/CA60.</t>
  </si>
  <si>
    <t>Lastro concreto (1:3:5) preparo mecanico</t>
  </si>
  <si>
    <t xml:space="preserve"> Concreto Estrutural Virado Betoneira FCk 15 MPa.</t>
  </si>
  <si>
    <t>IV.7</t>
  </si>
  <si>
    <t>IV.9</t>
  </si>
  <si>
    <t>IV.8</t>
  </si>
  <si>
    <t>DESARENADOR</t>
  </si>
  <si>
    <t xml:space="preserve">ESTAÇÃO  TRATAMENTO DE ESGOTO </t>
  </si>
  <si>
    <t>74115-1</t>
  </si>
  <si>
    <t>74075-6</t>
  </si>
  <si>
    <t>74074-1</t>
  </si>
  <si>
    <t>74138-2</t>
  </si>
  <si>
    <t>CASA DOS SOPRADORES</t>
  </si>
  <si>
    <t>LEITOS DE SECAGEM</t>
  </si>
  <si>
    <t>74106-1</t>
  </si>
  <si>
    <t>Remoção de Material escavado 1ª. cat com caminhão</t>
  </si>
  <si>
    <t>73919-5</t>
  </si>
  <si>
    <t>73922-3</t>
  </si>
  <si>
    <t>73927-3</t>
  </si>
  <si>
    <t>73954-2</t>
  </si>
  <si>
    <t xml:space="preserve"> Escavação manual até 1,5 m, solo 1ª cat Sem  escor</t>
  </si>
  <si>
    <t xml:space="preserve"> Escavação mecânica, até 1,5m solo 1ªcat, não escoramento s/red produt.</t>
  </si>
  <si>
    <t>Escavação mecanica até 1,5m; solo 1ª cat, escorada,</t>
  </si>
  <si>
    <t xml:space="preserve"> Escavação mecânica até 1,5m; solo 1ª cat, n/escorada c/red produt.</t>
  </si>
  <si>
    <t xml:space="preserve"> Escavação mecânica até 1,5m; em solo 1A cat, escorada, red produt</t>
  </si>
  <si>
    <t>II.3</t>
  </si>
  <si>
    <t>II.4</t>
  </si>
  <si>
    <t>II.5</t>
  </si>
  <si>
    <t>II.3.1</t>
  </si>
  <si>
    <t>II.3.2</t>
  </si>
  <si>
    <t>II.3.3</t>
  </si>
  <si>
    <t>II.4.1</t>
  </si>
  <si>
    <t>II.5.1</t>
  </si>
  <si>
    <t>II.5.2</t>
  </si>
  <si>
    <t>II.5.3</t>
  </si>
  <si>
    <t>II.6.1</t>
  </si>
  <si>
    <t>II.7</t>
  </si>
  <si>
    <t>II.7.1</t>
  </si>
  <si>
    <t>II.8</t>
  </si>
  <si>
    <t>II.8.1</t>
  </si>
  <si>
    <t>II.9</t>
  </si>
  <si>
    <t>II.9.1</t>
  </si>
  <si>
    <t>II.10</t>
  </si>
  <si>
    <t>II.11</t>
  </si>
  <si>
    <t>II.11.1</t>
  </si>
  <si>
    <t>III</t>
  </si>
  <si>
    <t>ESCAVAÇÃO DE SOLÇOS</t>
  </si>
  <si>
    <t>Tampão Ferro Fundido 83Kg,125 TN, DN600 articulado.</t>
  </si>
  <si>
    <t>Ligação Predial em PVC com Caixa de Calçada.</t>
  </si>
  <si>
    <t>RECOMPOSIÇÃO DE PAVIMENTOS</t>
  </si>
  <si>
    <t xml:space="preserve"> POÇOS DE VISITA</t>
  </si>
  <si>
    <t xml:space="preserve"> Remoção de asfalto espessura de 6 a 10 cm</t>
  </si>
  <si>
    <t>ASSENTAMENTO DA REDE COLETORA</t>
  </si>
  <si>
    <t xml:space="preserve">REMOÇÃO DE PAVIMENTAÇÃO </t>
  </si>
  <si>
    <t xml:space="preserve"> Remoção de placas de Concreto </t>
  </si>
  <si>
    <t xml:space="preserve"> Remoção Pavimentos Passeio (lajes de grês, ladrilhos, lajotas de basalto, laje de Grês e </t>
  </si>
  <si>
    <t xml:space="preserve"> Recomposição de asfalto CBUQ espessura de 8 cm</t>
  </si>
  <si>
    <t>Recomposição de pedra Irregular</t>
  </si>
  <si>
    <t xml:space="preserve"> Recomposição de Concreto</t>
  </si>
  <si>
    <t>Recomposição de Basalto Regular e Irregular</t>
  </si>
  <si>
    <t>Recomposição de Ladrilho Hidráulico</t>
  </si>
  <si>
    <t xml:space="preserve"> Recomposição de Grama </t>
  </si>
  <si>
    <t>MONTAGEM DE LIGAÇÕES PREDIAIS</t>
  </si>
  <si>
    <t>FUNDAÇÃO E ESTRUTURA</t>
  </si>
  <si>
    <t>III.1</t>
  </si>
  <si>
    <t>III.1.1</t>
  </si>
  <si>
    <t>III.3.4</t>
  </si>
  <si>
    <t>III.1.1.1</t>
  </si>
  <si>
    <t>III.1.2.1</t>
  </si>
  <si>
    <t>III.1.3.1</t>
  </si>
  <si>
    <t>III.1.3.2</t>
  </si>
  <si>
    <t>III.1.2.2</t>
  </si>
  <si>
    <t>III.1.2.3</t>
  </si>
  <si>
    <t>III.2.1.2</t>
  </si>
  <si>
    <t>III.2.1.3</t>
  </si>
  <si>
    <t>III.2.2.1</t>
  </si>
  <si>
    <t>III.2.2.2</t>
  </si>
  <si>
    <t>III.3.1.1</t>
  </si>
  <si>
    <t>III.3.1.2</t>
  </si>
  <si>
    <t>III.3.1.3</t>
  </si>
  <si>
    <t>III.3.2.1</t>
  </si>
  <si>
    <t>III.3.2.2</t>
  </si>
  <si>
    <t>III.3.2.3</t>
  </si>
  <si>
    <t>III.3.2.4</t>
  </si>
  <si>
    <t>III.3.2.5</t>
  </si>
  <si>
    <t>III.3.3.1</t>
  </si>
  <si>
    <t>III.3.3.2</t>
  </si>
  <si>
    <t>III.3.4.1</t>
  </si>
  <si>
    <t>III.3.4.2</t>
  </si>
  <si>
    <t>III.4.1.1</t>
  </si>
  <si>
    <t>III.4.1.2</t>
  </si>
  <si>
    <t>III.4.1.3</t>
  </si>
  <si>
    <t>III.4.2.1</t>
  </si>
  <si>
    <t>III.4.2.2</t>
  </si>
  <si>
    <t>III.4.2.3</t>
  </si>
  <si>
    <t>III.4.2.4</t>
  </si>
  <si>
    <t>III.5</t>
  </si>
  <si>
    <t>IV.I.1</t>
  </si>
  <si>
    <t>IV.2.1</t>
  </si>
  <si>
    <t>IV.3.1</t>
  </si>
  <si>
    <t>ATERRO  REATERRO</t>
  </si>
  <si>
    <t>IV.4.1</t>
  </si>
  <si>
    <t>IV.4.2</t>
  </si>
  <si>
    <t>IV.4.3</t>
  </si>
  <si>
    <t>IV.5.1</t>
  </si>
  <si>
    <t>IV.5.2</t>
  </si>
  <si>
    <t>IV.5.3</t>
  </si>
  <si>
    <t>IV.5.4</t>
  </si>
  <si>
    <t>IV.5.5</t>
  </si>
  <si>
    <t>IV.6.1</t>
  </si>
  <si>
    <t>IV.3.2</t>
  </si>
  <si>
    <t>Locação de obra com topografia</t>
  </si>
  <si>
    <t xml:space="preserve"> Lastro do fundo da vala – argila</t>
  </si>
  <si>
    <t xml:space="preserve"> FUNDAÇAO E ESTRUTURA</t>
  </si>
  <si>
    <t xml:space="preserve"> Lastro de Brita..</t>
  </si>
  <si>
    <t>Lastro Concreto (1:2:3:5) Manual.</t>
  </si>
  <si>
    <t xml:space="preserve"> Formas Pinho 3A p/fundações </t>
  </si>
  <si>
    <t xml:space="preserve"> Armadura CA 50CA60.</t>
  </si>
  <si>
    <t xml:space="preserve"> Concreto Estrutural  Virado na betoneira 15 Mpa</t>
  </si>
  <si>
    <t xml:space="preserve"> ESCORAMENTO</t>
  </si>
  <si>
    <t>IV.7.1</t>
  </si>
  <si>
    <t>IV.7.2</t>
  </si>
  <si>
    <t>IV.7.3</t>
  </si>
  <si>
    <t>IV.7.4</t>
  </si>
  <si>
    <t>IV.7.5</t>
  </si>
  <si>
    <t>IV.8.1</t>
  </si>
  <si>
    <t>IV.8.3</t>
  </si>
  <si>
    <t>IV.9.1</t>
  </si>
  <si>
    <t>73888-2</t>
  </si>
  <si>
    <t>RECOMPOSIÇÃO PAVIMENTO</t>
  </si>
  <si>
    <t xml:space="preserve"> SERVIÇOS PRELIMINARES </t>
  </si>
  <si>
    <t xml:space="preserve"> MOVIMENTAÇÃO DE SOLOS</t>
  </si>
  <si>
    <t>ASSENTAMENTO DA REDE</t>
  </si>
  <si>
    <t xml:space="preserve"> REMOÇÃO PAVIMENTO</t>
  </si>
  <si>
    <t>FORNECIMENTO DE MATERIAIS</t>
  </si>
  <si>
    <t>ATERRO E REATERRO</t>
  </si>
  <si>
    <t>Caminhão Truck carroceria madeira</t>
  </si>
  <si>
    <t>pç</t>
  </si>
  <si>
    <t>Cadastro e Desenho para Obras Localizadas - As built</t>
  </si>
  <si>
    <t>Escavação Mecanica  Rocha Branda Prox 1,50 - 3,00 m</t>
  </si>
  <si>
    <t>RetroescavadeIra CASE 580-H (75 HP). </t>
  </si>
  <si>
    <t>hprod </t>
  </si>
  <si>
    <t>Escavação Mecanica  Rocha à Fogo -Explosivos ( Prof  1,50 - 4,00 m )</t>
  </si>
  <si>
    <t>Cordel detonante NP 10. </t>
  </si>
  <si>
    <t>Dinamite 40% 1x8" (no depósito). </t>
  </si>
  <si>
    <t>Mestre geral (até 25 subalternos) </t>
  </si>
  <si>
    <t>Blaster. </t>
  </si>
  <si>
    <t>Perfuratriz pneumática RH 658-5L. </t>
  </si>
  <si>
    <t>m </t>
  </si>
  <si>
    <t>un </t>
  </si>
  <si>
    <t>Escavação Mecanica  Rocha à Fogo -Explosivos ( Prof  4,00 - 6,00 m )</t>
  </si>
  <si>
    <t>Fornecimento material emprestimo - Argila</t>
  </si>
  <si>
    <t>txkm</t>
  </si>
  <si>
    <t>Argila c/empolamento 25%</t>
  </si>
  <si>
    <t>Transporte rodovia não pavimentada ( 1,5 x 15 Km)</t>
  </si>
  <si>
    <t>Escora de eucalipto DN 15 cm. </t>
  </si>
  <si>
    <t>Escoramento Madeira Continuo</t>
  </si>
  <si>
    <t>Retro Escavadeira</t>
  </si>
  <si>
    <t>Escoramento Madeira Descontinuo</t>
  </si>
  <si>
    <t>Remoção Asfalto CBUQ</t>
  </si>
  <si>
    <t>Remoção Pedra Irregular</t>
  </si>
  <si>
    <t>Remoção Placas de Concreto</t>
  </si>
  <si>
    <t>Remoção pav Passeio ( Lage Gres, Basalto, Ladrilho e outros)</t>
  </si>
  <si>
    <t>Recomposição Asfalto CBUQ  8 cm</t>
  </si>
  <si>
    <t>Imprimação com emulsão asfáltica. </t>
  </si>
  <si>
    <t>CBUQ - Concreto betuminoso usinado à quente. </t>
  </si>
  <si>
    <t>Calceteiro. </t>
  </si>
  <si>
    <t>Areia regular (carga completa). </t>
  </si>
  <si>
    <t>Compactador de placa CM-20 diesel. </t>
  </si>
  <si>
    <t xml:space="preserve">Recomposição Pedra  Irregular </t>
  </si>
  <si>
    <t>Recomposição Passeio Concreto 5 cm</t>
  </si>
  <si>
    <t>Recomposição Basalto Irregular/Regular</t>
  </si>
  <si>
    <t>Recomposição Lage Grês</t>
  </si>
  <si>
    <t>Laje de grês. </t>
  </si>
  <si>
    <t>Basalto cinza regular (com frete). </t>
  </si>
  <si>
    <t>Ladrilhista. </t>
  </si>
  <si>
    <t>Ladrilho hidráulico 25x25 c/granitina </t>
  </si>
  <si>
    <t>Recomposição Passeio Ladrilho</t>
  </si>
  <si>
    <t>Brita graduada. </t>
  </si>
  <si>
    <t>Reenchimento compactado à percussão. </t>
  </si>
  <si>
    <t>Recomposição Base Brita Graduada 20 cm</t>
  </si>
  <si>
    <t>Recomposição Grama</t>
  </si>
  <si>
    <t>Recomposição  Meio Fio Concreto</t>
  </si>
  <si>
    <t>Leito Filtrante Brita 1</t>
  </si>
  <si>
    <t>Recomposição Pavimento Saibro/Cascalho</t>
  </si>
  <si>
    <t>Servernte</t>
  </si>
  <si>
    <t>Pedreiro</t>
  </si>
  <si>
    <t>T</t>
  </si>
  <si>
    <t xml:space="preserve">Compressor com rompedor </t>
  </si>
  <si>
    <t>Compressor de ar 160 PCM </t>
  </si>
  <si>
    <t>Oficial carregamento explosivos. (ELETRECISTA)</t>
  </si>
  <si>
    <t>TABUA MADEIRA 1A QUALIDADE 2,5 X 30,0CM (1 X 12") NAO APARELHADA</t>
  </si>
  <si>
    <t>PECA DE MADEIRA DE LEI 1A QUALIDADE 8 X 12CM NAO APARELHADA</t>
  </si>
  <si>
    <t xml:space="preserve">Compressor de ar com rompedor </t>
  </si>
  <si>
    <t>Areia média</t>
  </si>
  <si>
    <t>76448-2</t>
  </si>
  <si>
    <t>Argamassa cimento e areia, traço 1:4.  3,5 cm</t>
  </si>
  <si>
    <t>76448-3</t>
  </si>
  <si>
    <t>Argamassa cimento e areia, traço 1:4</t>
  </si>
  <si>
    <t>Grama Batatais em placa. </t>
  </si>
  <si>
    <t>764448-3</t>
  </si>
  <si>
    <t>Meio fio de concreto seção 12x27 cm. </t>
  </si>
  <si>
    <t xml:space="preserve">Paralelepipedo granitico </t>
  </si>
  <si>
    <t>PEDRA BRITADA N. 4 OU 50 MM POSTO PEDREIRA (SEM FRETE</t>
  </si>
  <si>
    <t>PEDRA BRITADA N. 1 OU 19 MM POSTO PEDREIRA (SEM FRETE)</t>
  </si>
  <si>
    <t xml:space="preserve">TRANSPORTE COMERCIAL COM CAMINHAO BASCULANTE 6 M3, RODOVIA PAVIMENTADA </t>
  </si>
  <si>
    <t>TxKm</t>
  </si>
  <si>
    <t>Servente</t>
  </si>
  <si>
    <t>Leito Filtrante Areia</t>
  </si>
  <si>
    <t>AREIA SELECIONADA P/ LEITO FILTRANTE - D = 0,5 A 0,7 MM M3 377,78</t>
  </si>
  <si>
    <t xml:space="preserve">Servente ( 3 funcionários ) </t>
  </si>
  <si>
    <t xml:space="preserve">Servente ( 3  funcionários ) </t>
  </si>
  <si>
    <t>Fornecimento de Saibro/cascalho</t>
  </si>
  <si>
    <t>Motoniveladora  155 HP</t>
  </si>
  <si>
    <t>Rolo compactador liso Vibratório</t>
  </si>
  <si>
    <t>TUBO CONCRETO ARMADO CLASSE EA-3 PB JE NBR-8890/2007 DN 1000MM P/ ESG SANITARIO</t>
  </si>
  <si>
    <t>Montagem Poço Bombas ( até 3,0 metros) 1DN 1000 mm</t>
  </si>
  <si>
    <t>Instalador Hidráulçico</t>
  </si>
  <si>
    <t>Montagem Poço Bombas ( até 3,0 metros) 1DN 1200 mm</t>
  </si>
  <si>
    <t>TUBO CONCRETO ARMADO CLASSE EA-3 PB JE NBR-8890/2007 DN 1200MM P/ ESG SANITARIO</t>
  </si>
  <si>
    <t>Guincho tipo Caminhão Munck - caminhao</t>
  </si>
  <si>
    <t>Montagem Poço Bombas ( até 3,0 metros) 1DN 1500 mm</t>
  </si>
  <si>
    <t>TUBO CONCRETO ARMADO CLASSE EA-3 PB JE NBR-8890/2007 DN 1500MM P/ ESG SANITARIO</t>
  </si>
  <si>
    <t>Vb</t>
  </si>
  <si>
    <t>Cabo flexível de cobre singelo, seção 10 mm² , isol. 750 V</t>
  </si>
  <si>
    <t>Curva para eletroduto de aço galvanizado, Ø 1", com luvas</t>
  </si>
  <si>
    <t>Curva para eletroduto de aço galvanizado, Ø 2", com luvas</t>
  </si>
  <si>
    <t>Curva para eletroduto de aço galvanizado, Ø 3/4", com luvas</t>
  </si>
  <si>
    <t>Eletroduto de aço galvanizado roscável, Ø 1", L=3m</t>
  </si>
  <si>
    <t>Eletroduto de aço galvanizado roscável, Ø 2", L=3m</t>
  </si>
  <si>
    <t>Eletroduto de aço galvanizado roscável, Ø 3/4", L=3m</t>
  </si>
  <si>
    <t>Abraçadeira "D", Ø 1"</t>
  </si>
  <si>
    <t>Abraçadeira flexível metálica</t>
  </si>
  <si>
    <t>Bucha e arruela de alumínio Ø1"</t>
  </si>
  <si>
    <t>Cabo de cobre múltiplo seção 2x1,5 mm² , isol. 0,6/1 kV</t>
  </si>
  <si>
    <t>Cabo de cobre múltiplo, seção 4x2,5 mm² , isol. 0,6/1 kV</t>
  </si>
  <si>
    <t>Caixa de alvenaria com tampa dim. Int. 500x500x800mm</t>
  </si>
  <si>
    <t>Chave de comando tipo boia sem contato de mercúrio</t>
  </si>
  <si>
    <t>Condulete de alumínio tipo "C", Ø 1"</t>
  </si>
  <si>
    <t>Condulete de alumínio tipo "E", Ø 1"</t>
  </si>
  <si>
    <t>Condulete de alumínio tipo LB, Ø 2"</t>
  </si>
  <si>
    <t>Conector para haste de aterramento e cabo</t>
  </si>
  <si>
    <t xml:space="preserve">Haste de aterramento cobreada, Ø 19x3.000mm </t>
  </si>
  <si>
    <t xml:space="preserve">Eletroduto corrugado, flexível, 1" </t>
  </si>
  <si>
    <t xml:space="preserve">Eletroduto corrugado, flexível, 2" </t>
  </si>
  <si>
    <t>Quadro de comando contendo 2 partidas tipo direta para motor de 1,75 cv, conforme especificações e diagramas</t>
  </si>
  <si>
    <t xml:space="preserve">un </t>
  </si>
  <si>
    <t>Eletrecista Industrial ( 2 )</t>
  </si>
  <si>
    <t>Ajudante Eletrecista ( 2 )</t>
  </si>
  <si>
    <t>Cj</t>
  </si>
  <si>
    <t>IV.10</t>
  </si>
  <si>
    <t>URBANISMO</t>
  </si>
  <si>
    <t xml:space="preserve">CAIXA DE INSPEÇÃO </t>
  </si>
  <si>
    <t>Muro de Proteção - Gradil de Concreto</t>
  </si>
  <si>
    <t>Portão em Chapa Ferro e Tela c/pintura e pilares de apoio</t>
  </si>
  <si>
    <t>73823/001</t>
  </si>
  <si>
    <t>74143/2</t>
  </si>
  <si>
    <t xml:space="preserve"> Cerca c/postes Retos de Concreto (ESTICADORES RETOS) DE 15X15</t>
  </si>
  <si>
    <t>73823-2</t>
  </si>
  <si>
    <t>Portão em Chapa de Ferro e Tela inclusive Pintura e Pilares de Apoio</t>
  </si>
  <si>
    <t>74223-1</t>
  </si>
  <si>
    <t>Meio Fio (Guia) de Concreto Pré-Moldado, Dimensões 12x15x30x100CM</t>
  </si>
  <si>
    <t xml:space="preserve"> Base para Pavimento com Brita Corrida compactado</t>
  </si>
  <si>
    <t>VII</t>
  </si>
  <si>
    <t>VII.1</t>
  </si>
  <si>
    <t>VII.2</t>
  </si>
  <si>
    <t>Escavação localizada manual ,solo 0-2 m</t>
  </si>
  <si>
    <t>73964/006</t>
  </si>
  <si>
    <t>Reenchimento manual apiloado</t>
  </si>
  <si>
    <t>74203/001</t>
  </si>
  <si>
    <t>Carga, Transporte e descarga para material bota-fora até 5 Km</t>
  </si>
  <si>
    <t>Fôrmas planas para fundações e Baldrame</t>
  </si>
  <si>
    <t>74254/002</t>
  </si>
  <si>
    <t>Armaduras CA-50</t>
  </si>
  <si>
    <t>Concreto FCK 15 com betoneira na obra</t>
  </si>
  <si>
    <t>FORNECEDOR</t>
  </si>
  <si>
    <t>Fornecimento de Gradil de Concreto</t>
  </si>
  <si>
    <t>CERCAMENTO</t>
  </si>
  <si>
    <t>PAVIMENTAÇÃO  PARQUE ETE</t>
  </si>
  <si>
    <t>VII.1.1</t>
  </si>
  <si>
    <t>VII.1.2</t>
  </si>
  <si>
    <t>VII.2.1</t>
  </si>
  <si>
    <t>III.5.1</t>
  </si>
  <si>
    <t>III.5.1.1</t>
  </si>
  <si>
    <t>III.5.2</t>
  </si>
  <si>
    <t>III.5.2.1</t>
  </si>
  <si>
    <t>III.5.1.2</t>
  </si>
  <si>
    <t>III.5.1.3</t>
  </si>
  <si>
    <t>III.5.1.4</t>
  </si>
  <si>
    <t>III.5.2.2</t>
  </si>
  <si>
    <t>III.5.2.3</t>
  </si>
  <si>
    <t>III.5.2.4</t>
  </si>
  <si>
    <t>IV.8.4</t>
  </si>
  <si>
    <t>IV.8.5</t>
  </si>
  <si>
    <t>IV.10.1</t>
  </si>
  <si>
    <t>IV.10.2</t>
  </si>
  <si>
    <t>M2</t>
  </si>
  <si>
    <t>-</t>
  </si>
  <si>
    <t>Arruela  ebucha de alumínio para eletroduto Ø 1"</t>
  </si>
  <si>
    <t>Arruela e bucha de alumínio para eletroduto Ø 2"</t>
  </si>
  <si>
    <t>Arruela e bucha de alumínio para eletroduto Ø 3/4"</t>
  </si>
  <si>
    <t>Poste de concreto circular 7 m - 2 KN</t>
  </si>
  <si>
    <t>74104-1</t>
  </si>
  <si>
    <t>Kg</t>
  </si>
  <si>
    <t>M3</t>
  </si>
  <si>
    <t>M</t>
  </si>
  <si>
    <t>IV.9.2</t>
  </si>
  <si>
    <t>IV.9.3</t>
  </si>
  <si>
    <t xml:space="preserve">Janela Basculante Chapa Aço </t>
  </si>
  <si>
    <t>III.3.3.3</t>
  </si>
  <si>
    <t xml:space="preserve"> FORNECIMENTO DE MATERIAIS - MECANICO</t>
  </si>
  <si>
    <t>73764-5</t>
  </si>
  <si>
    <t>Pavimentação Blocos Concreto Intertravados  espessura  8 CM</t>
  </si>
  <si>
    <t>Fornecedor</t>
  </si>
  <si>
    <t>III.3.3.4</t>
  </si>
  <si>
    <t>73967-1</t>
  </si>
  <si>
    <t>Plantio de Arbusto com altura maior 1,00 metros (Mata nativa)</t>
  </si>
  <si>
    <t xml:space="preserve">Maquina Cortar asfalto </t>
  </si>
  <si>
    <t>TRANSPORTE DE MATERIAL DE QUALQUER NATUREZA DMT &gt; 10 KM</t>
  </si>
  <si>
    <t>DESCRIÇÃO</t>
  </si>
  <si>
    <t>QUANT</t>
  </si>
  <si>
    <t>PREÇO TOTAL</t>
  </si>
  <si>
    <t>CAPITULO</t>
  </si>
  <si>
    <t>DESCRIÇÃO DA ETAPA</t>
  </si>
  <si>
    <t xml:space="preserve">RESUMO D0 DEMONSTRATIVO  CUSTO UNITÁRIO </t>
  </si>
  <si>
    <t>OBRA: IMPLANTAÇÃO DE SISTEMA DE ESGOTO SANITÁRIO</t>
  </si>
  <si>
    <t>PREÇO MÁXIMO ADMISSÍVEL</t>
  </si>
  <si>
    <t>II.11.2</t>
  </si>
  <si>
    <t>DEMONSTRATIVO  CUSTO UNITÁRIO - OBRA IMPLANTAÇÃO SISTEMA ESGOTO SANITÁRIO</t>
  </si>
  <si>
    <t>VALOR UNITÁRIO</t>
  </si>
  <si>
    <t>MATERIAL</t>
  </si>
  <si>
    <t>SERVIÇO</t>
  </si>
  <si>
    <t>VALOR SINAPI</t>
  </si>
  <si>
    <t>Remoção de Pedra Irregular/ paralelepipedo</t>
  </si>
  <si>
    <t>Recomposição de saibro / cascalhamento</t>
  </si>
  <si>
    <t xml:space="preserve">Tubo PVC JE Esgoto Ocre DN 150 mm </t>
  </si>
  <si>
    <t>Calha parschall para medição  Q = 9 l/S , 3" , W = 7,6 cm</t>
  </si>
  <si>
    <t>REATOR BIOLÓGICO</t>
  </si>
  <si>
    <t>Tubo PVC JEI CL15  DN 100 mm  L=6,00m</t>
  </si>
  <si>
    <t>Tubo PVC JEI CL15  DN 50 mm  L=6,00m</t>
  </si>
  <si>
    <t>TEE PVC JE CL 15 BBB  DN 50 mm</t>
  </si>
  <si>
    <t>TEE PVC JE CL 15 BBB  DN 85 mm</t>
  </si>
  <si>
    <t>Tampão  FoFo 600mm  P/Inspeção</t>
  </si>
  <si>
    <t>Calha  Para Coleta de  Escuma cf Projeto</t>
  </si>
  <si>
    <t>TEE PVC  Soldável  DN 50 mm</t>
  </si>
  <si>
    <t>COTOVELO PVC Soldável DN 50 mm</t>
  </si>
  <si>
    <t>Tubo PVC Soldável DN 50 mm</t>
  </si>
  <si>
    <t>FILTRO BIOLÓGICO FLUXO ASCENDENTE</t>
  </si>
  <si>
    <t>DECANTADOR</t>
  </si>
  <si>
    <t>Bomba  Centrifuga Q=1,96 L/S, AMT 8 MCA,  PS = -4,0m, 1,0 CV</t>
  </si>
  <si>
    <t>RECIRCULAÇÃO DO LODO</t>
  </si>
  <si>
    <t>SOPRADOR DE AR</t>
  </si>
  <si>
    <t>Curva AÇO INOX  90º ANSI  304  3"</t>
  </si>
  <si>
    <t>Curva AÇO INOX  45º ANSI  304  3"</t>
  </si>
  <si>
    <t>Tubo AÇO INOX ANSI 304 3"</t>
  </si>
  <si>
    <t xml:space="preserve">Escada Marinheiro com Guarda Corpo Padrão CORSAN cf Projeto </t>
  </si>
  <si>
    <t xml:space="preserve">Guarada Corpo PRFV padrão CORSAN cf Projeto </t>
  </si>
  <si>
    <t>LEITO DE SECAGEM ( 3 UNIDADES )</t>
  </si>
  <si>
    <t xml:space="preserve">Curva 90 º , FoFo , PN 10 BB DN 100 mm </t>
  </si>
  <si>
    <t xml:space="preserve">Curva 90 º  FoFo  FF , PN 10 DN 100 mm </t>
  </si>
  <si>
    <t xml:space="preserve">Registro Gaveta  EURO 23, PN 10  DN 100mm </t>
  </si>
  <si>
    <t>Tubo PVC Ponta Bolsa p/Esgoto Perfurado DN 150 mm  OCRE</t>
  </si>
  <si>
    <t>Muro de Proteção - Gradil de Concreto cf projeto padrão</t>
  </si>
  <si>
    <t>ILUMINAÇÃO</t>
  </si>
  <si>
    <t>Pavimentação Grama</t>
  </si>
  <si>
    <t xml:space="preserve">Luminária Fechada para Iluminação Pública com reator partida com lampada a vapor mercurio 250 W </t>
  </si>
  <si>
    <t xml:space="preserve">Poste Aço Conico Curvo Simples sem base com janela Inspeção 9 metros </t>
  </si>
  <si>
    <t>73769-1</t>
  </si>
  <si>
    <t xml:space="preserve">Rede Elétrica Subterranea </t>
  </si>
  <si>
    <t>Caixa de Inspeção ou Passagem 60x60 Cm com tampa concreto</t>
  </si>
  <si>
    <t>REDE AÉREA DE ENERGIA</t>
  </si>
  <si>
    <t xml:space="preserve">SERVIÇOS INICIAIS </t>
  </si>
  <si>
    <t>III.1.1.2</t>
  </si>
  <si>
    <t>Instalação Rede eletrica Baixa Tensão 4 condutores</t>
  </si>
  <si>
    <t>BLOCO HIDRAÚLICO (DESAREANADOR, REATOR BIOLÓGICO, FILTRO, DECANTADOR,  POÇO DE BOMBAS)</t>
  </si>
  <si>
    <t>Vidro Liso Comum Transparente 3 mm</t>
  </si>
  <si>
    <t>Concreto não Estrutural , consumo 150KG/M3, preparo com betoneira</t>
  </si>
  <si>
    <t>FILTRO CARVÃO ATIVADO</t>
  </si>
  <si>
    <t>Placa Pré-Moldada Perfurada cf projeto</t>
  </si>
  <si>
    <t xml:space="preserve">Leito sustentação- Areia </t>
  </si>
  <si>
    <t>Leito sustentação-  Brita</t>
  </si>
  <si>
    <t>Leito sustentação- Carvão Ativado</t>
  </si>
  <si>
    <t>LEITO DE SUSTENTAÇÃO</t>
  </si>
  <si>
    <t xml:space="preserve">Leito Filtrante - Brita 4 </t>
  </si>
  <si>
    <t>LEITO FILTRANTE</t>
  </si>
  <si>
    <t>CAMADA  FILTRANTE</t>
  </si>
  <si>
    <t>FILTRO DE CARVÃO</t>
  </si>
  <si>
    <t>Bocal de Tomada de gáz</t>
  </si>
  <si>
    <t>III.2.1.4</t>
  </si>
  <si>
    <t>III.2.1.5</t>
  </si>
  <si>
    <t>III.2.1.6</t>
  </si>
  <si>
    <t>III.2.1.7</t>
  </si>
  <si>
    <t>III.3.1.4</t>
  </si>
  <si>
    <t>III.3.1.5</t>
  </si>
  <si>
    <t>III.3.2.6</t>
  </si>
  <si>
    <t>III.3.3.5</t>
  </si>
  <si>
    <t>III.3.3.6</t>
  </si>
  <si>
    <t>III.4</t>
  </si>
  <si>
    <t>III.4.1.4</t>
  </si>
  <si>
    <t>III.4.1.5</t>
  </si>
  <si>
    <t>III.4.1.6</t>
  </si>
  <si>
    <t>III.5.1.5</t>
  </si>
  <si>
    <t>III.5.1.6</t>
  </si>
  <si>
    <t>III.6.1</t>
  </si>
  <si>
    <t>III.6.1.1</t>
  </si>
  <si>
    <t>III.6.1.2</t>
  </si>
  <si>
    <t>III.6.1.3</t>
  </si>
  <si>
    <t>III.6.1.4</t>
  </si>
  <si>
    <t>III.6.1.5</t>
  </si>
  <si>
    <t>III.6.2</t>
  </si>
  <si>
    <t>III.6.2.1</t>
  </si>
  <si>
    <t>III.6.2.2</t>
  </si>
  <si>
    <t>III.7.1</t>
  </si>
  <si>
    <t>III.7.1.1</t>
  </si>
  <si>
    <t>III.7.1.2</t>
  </si>
  <si>
    <t>III.7.2</t>
  </si>
  <si>
    <t>III.6</t>
  </si>
  <si>
    <t>III.7</t>
  </si>
  <si>
    <t>III.7.2.1</t>
  </si>
  <si>
    <t>III.7.2.2</t>
  </si>
  <si>
    <t>III.7.3</t>
  </si>
  <si>
    <t>III.7.3.1</t>
  </si>
  <si>
    <t>III.7.3.2</t>
  </si>
  <si>
    <t>III.7.3.3</t>
  </si>
  <si>
    <t>III.7.3.4</t>
  </si>
  <si>
    <t>III.7.4</t>
  </si>
  <si>
    <t>III.7.4.1</t>
  </si>
  <si>
    <t>III.7.5</t>
  </si>
  <si>
    <t>III.7.5.1</t>
  </si>
  <si>
    <t>III.7.6</t>
  </si>
  <si>
    <t>III.7.6.1</t>
  </si>
  <si>
    <t>III.7.6.2</t>
  </si>
  <si>
    <t>III.8</t>
  </si>
  <si>
    <t>III.8.1</t>
  </si>
  <si>
    <t>III.8.1.1</t>
  </si>
  <si>
    <t>III.8.1.2</t>
  </si>
  <si>
    <t>III.8.1.3</t>
  </si>
  <si>
    <t>III.8.1.4</t>
  </si>
  <si>
    <t>III.8.2</t>
  </si>
  <si>
    <t>III.8.2.1</t>
  </si>
  <si>
    <t>III.8.2.2</t>
  </si>
  <si>
    <t>III.8.2.3</t>
  </si>
  <si>
    <t>III.8.2.4</t>
  </si>
  <si>
    <t>III.8.2.5</t>
  </si>
  <si>
    <t>III.8.2.6</t>
  </si>
  <si>
    <t>III.8.3.1</t>
  </si>
  <si>
    <t>III.8.3.2</t>
  </si>
  <si>
    <t>III.8.3.3</t>
  </si>
  <si>
    <t>III.8.3.4</t>
  </si>
  <si>
    <t>Escavação mecânica, até 1,5m solo 1ªcat, não escorada, s/red produt.</t>
  </si>
  <si>
    <t>Reaterro e compactação mecânico de vala</t>
  </si>
  <si>
    <t xml:space="preserve"> Lastro Concreto (1:2:3:5) Manual</t>
  </si>
  <si>
    <t xml:space="preserve"> Formas Plana Comp Resinado</t>
  </si>
  <si>
    <t xml:space="preserve"> Armadura CA 50CA60</t>
  </si>
  <si>
    <t xml:space="preserve"> Concreto Usinado Bombeado FCk 30 Mpa </t>
  </si>
  <si>
    <t>Lastro de Brita.</t>
  </si>
  <si>
    <t xml:space="preserve"> Lastro Concreto (1:2:3:5) Manual.</t>
  </si>
  <si>
    <t xml:space="preserve"> Armadura CA 50CA60..</t>
  </si>
  <si>
    <t xml:space="preserve"> Concreto Usinado Bombeado FCk 30 Mpa .</t>
  </si>
  <si>
    <t>Alvenaria Tijolo Maciço 5x10x20 cm (chato)</t>
  </si>
  <si>
    <t>Porta de Ferro, de abrir, barra chata com granição</t>
  </si>
  <si>
    <t>Impermeabilização com tinta betuminosa 2 de mãos</t>
  </si>
  <si>
    <t xml:space="preserve"> Contrapiso de concreto 1:2,5:2 espessura 7 cm.</t>
  </si>
  <si>
    <t xml:space="preserve"> Regularização com argamassa 1:3 esp 2,5 cm.</t>
  </si>
  <si>
    <t xml:space="preserve"> Piso Cimento Liso Desempenado 1:3 esp 2 cm</t>
  </si>
  <si>
    <t>Chapisco c/ argam. Cimento/areia 1:4, esp média 5 mm</t>
  </si>
  <si>
    <t xml:space="preserve"> Reboco para paredes argamassa 1:4:5.</t>
  </si>
  <si>
    <t>Fundo selador Acrilico uma demão</t>
  </si>
  <si>
    <t xml:space="preserve"> Pintura Latex Acrilica – duas demãos</t>
  </si>
  <si>
    <t xml:space="preserve">Formas Pinho 3A p/fundações </t>
  </si>
  <si>
    <t>Formas Plana Comp Resinado .</t>
  </si>
  <si>
    <t xml:space="preserve"> Concreto Usinado Bombeado FCk 30 Mpa</t>
  </si>
  <si>
    <t xml:space="preserve"> Material filtrante – Brita 3- 25 a 50mm.</t>
  </si>
  <si>
    <t xml:space="preserve">Material filtrante – Brita 1- 25 a 50mm - 4,8 a 12,5mm </t>
  </si>
  <si>
    <t xml:space="preserve"> Material filtrante – Areia média 0,43 a 20mm</t>
  </si>
  <si>
    <t>Alvenarias Tijolo Maciço 5x10x20 cm (chato)</t>
  </si>
  <si>
    <t xml:space="preserve"> Locação e nivelamento para obras de rede de esgoto.</t>
  </si>
  <si>
    <t xml:space="preserve"> Reaterro manual em camadas.</t>
  </si>
  <si>
    <t xml:space="preserve"> Fornecimento de Material de Empréstimo – Argila .</t>
  </si>
  <si>
    <t xml:space="preserve"> Remoção de Material escavado 1ª. cat com caminhão.</t>
  </si>
  <si>
    <t>II.3.4</t>
  </si>
  <si>
    <t>II.3.5</t>
  </si>
  <si>
    <t>II.3.6</t>
  </si>
  <si>
    <t>II.3.7</t>
  </si>
  <si>
    <t>II.3.8</t>
  </si>
  <si>
    <t>II.3.9</t>
  </si>
  <si>
    <t>II.3.10</t>
  </si>
  <si>
    <t>II.3.11</t>
  </si>
  <si>
    <t>II.3.12</t>
  </si>
  <si>
    <t>II.4.2</t>
  </si>
  <si>
    <t>II.4.3</t>
  </si>
  <si>
    <t>II.4.4</t>
  </si>
  <si>
    <t>II.4.5</t>
  </si>
  <si>
    <t>II.6</t>
  </si>
  <si>
    <t>II.12</t>
  </si>
  <si>
    <t>II.7.2</t>
  </si>
  <si>
    <t>II.7.3</t>
  </si>
  <si>
    <t>II.7.4</t>
  </si>
  <si>
    <t>II.7.5</t>
  </si>
  <si>
    <t>II.8.2</t>
  </si>
  <si>
    <t>II.10.1</t>
  </si>
  <si>
    <t>II.10.2</t>
  </si>
  <si>
    <t>II.10.3</t>
  </si>
  <si>
    <t>II.10.4</t>
  </si>
  <si>
    <t>II.11.3</t>
  </si>
  <si>
    <t>II.11.4</t>
  </si>
  <si>
    <t>II.11.5</t>
  </si>
  <si>
    <t>II.11.6</t>
  </si>
  <si>
    <t>II.11.7</t>
  </si>
  <si>
    <t>II.11.8</t>
  </si>
  <si>
    <t>II.11.9</t>
  </si>
  <si>
    <t>II.11.10</t>
  </si>
  <si>
    <t>11.12.1</t>
  </si>
  <si>
    <t xml:space="preserve">SERVIÇOS TÉCNICOS </t>
  </si>
  <si>
    <t xml:space="preserve"> MOVIMENTO DE SOLO</t>
  </si>
  <si>
    <t>FUNDAÇAO E ESTRUTURA</t>
  </si>
  <si>
    <t xml:space="preserve"> FECHAMENTO</t>
  </si>
  <si>
    <t xml:space="preserve"> REVESTIMENTO E TRATAMENTO DE SUPERFÍCIES</t>
  </si>
  <si>
    <t>PINTURAS</t>
  </si>
  <si>
    <t>MOVIMENTO DE SOLOS</t>
  </si>
  <si>
    <t>MONTAGEM PV DISCIPADOR</t>
  </si>
  <si>
    <t xml:space="preserve">Montagem PV Dissipador </t>
  </si>
  <si>
    <t>PV Dissipador</t>
  </si>
  <si>
    <t xml:space="preserve"> LINHA DE RECALQUE </t>
  </si>
  <si>
    <t>ABA DE BUEIRO - CHEGADA RECEPTOR</t>
  </si>
  <si>
    <t>EMISSÁRIO FINAL</t>
  </si>
  <si>
    <t>COLETOR DE FUNDO</t>
  </si>
  <si>
    <t>VII.3</t>
  </si>
  <si>
    <t>VII.3.1</t>
  </si>
  <si>
    <t>VII.3.2</t>
  </si>
  <si>
    <t>VII.4</t>
  </si>
  <si>
    <t>VII.4.1</t>
  </si>
  <si>
    <t>VII.4.2</t>
  </si>
  <si>
    <t>VII.4.3</t>
  </si>
  <si>
    <t>VII.4.4</t>
  </si>
  <si>
    <t>VII.4.5</t>
  </si>
  <si>
    <t>VII.5</t>
  </si>
  <si>
    <t>VII.5.1</t>
  </si>
  <si>
    <t>VII.5.2</t>
  </si>
  <si>
    <t>VII.6</t>
  </si>
  <si>
    <t>VII.7</t>
  </si>
  <si>
    <t>VII.8</t>
  </si>
  <si>
    <t>VII.8.1</t>
  </si>
  <si>
    <t xml:space="preserve"> A</t>
  </si>
  <si>
    <t xml:space="preserve">Luva de correr PVC  p/Esgoto DN150 </t>
  </si>
  <si>
    <t>Curva PVC JE CL15 90º DN 50 mm</t>
  </si>
  <si>
    <t>Vertedor triângular 90º, placa dentada, 4,00m x 0,15m</t>
  </si>
  <si>
    <t>Curva  PVC JE CL 15 90º  DN  75 mm</t>
  </si>
  <si>
    <t>Curva  PVC JE CL 15 45º  DN 75 mm</t>
  </si>
  <si>
    <t>Haste de Prolongamento Quadrado e boca1 1/8 "</t>
  </si>
  <si>
    <t>Cabeçote para valvula EURO  DN 150 mm</t>
  </si>
  <si>
    <t>Tubo PVC DeFoFo  JEI  Dn 150 mm</t>
  </si>
  <si>
    <t>POÇO DE BOMBAS</t>
  </si>
  <si>
    <t>CHEGADA POÇO DE VISITA</t>
  </si>
  <si>
    <t xml:space="preserve">Cesto Içavel cf projeto ( retentor de sólidos, contra-montantes e acessórios de fixação)  </t>
  </si>
  <si>
    <t>Valvula Gaveta com bolsas FoFo EURO  25 PN 10  DN 75 mm</t>
  </si>
  <si>
    <t>Tampão TD-5 para manobra de registro</t>
  </si>
  <si>
    <t>Grade manual cf. projeto</t>
  </si>
  <si>
    <t>Tubo PVC JEI CL15  DN 75 mm  L=6,00m</t>
  </si>
  <si>
    <t>Redução PVC PBA JE PB 85mmx60mm</t>
  </si>
  <si>
    <t>Tampão Quadrado c base FoFo 600X600 mm</t>
  </si>
  <si>
    <t>Curva  PVC JE CL 15 45º  DN 50 mm</t>
  </si>
  <si>
    <t>Tubo AÇO PN10 FF DN 50 mm  L=0,40 m</t>
  </si>
  <si>
    <t>Curva AÇO PN10 FF 45 º DN 50 mm</t>
  </si>
  <si>
    <t>Curva AÇO PN10 FF 90 º DN 50 mm</t>
  </si>
  <si>
    <t xml:space="preserve">TEE AÇO PN10 FFF DN 50 mm </t>
  </si>
  <si>
    <t>Valvula Gaveta COM FLANGES  FoFo EURO  23  PN 10  DN 50 mm</t>
  </si>
  <si>
    <t xml:space="preserve">Valvula retenção de pé bronze com ralo e rosca dn 50 mm </t>
  </si>
  <si>
    <t>Tubo AÇO PN10 FP DN 50 mm  L= 3,85 m</t>
  </si>
  <si>
    <t>Tubo AÇO PN10 FF DN 50 mm  L= 0,6 m</t>
  </si>
  <si>
    <t>Tubo AÇO PN10 FP  DN 50 mm  L=0,45 m</t>
  </si>
  <si>
    <t>Tubo AÇO PN10 FF DN 50 mm  L=4,80 m</t>
  </si>
  <si>
    <t>Tubo AÇO PN10 FP  DN 50 mm  L= 2,25 m</t>
  </si>
  <si>
    <t>Tubo AÇO PN10 FF  DN 50 mm  L= 3,75 m</t>
  </si>
  <si>
    <t>Tubo AÇO PN10 FP  DN 50 mm  L=1,75 m</t>
  </si>
  <si>
    <t>Redução Excentrica PVC JE BB  PBA   85mm x 60 mm</t>
  </si>
  <si>
    <t>Curva  PVC JE CL 15 90º  DN  100 mm</t>
  </si>
  <si>
    <t>Tubo AÇO INOX ANSI 304  com flanges 2" l=2,40</t>
  </si>
  <si>
    <t>Valvula  Borboleta  FF  ANSI 304 3"</t>
  </si>
  <si>
    <t xml:space="preserve">Conjunto de Soprador / difusor  Qunit 76 m3/h ar com componetnes cf projeto  </t>
  </si>
  <si>
    <t xml:space="preserve">Tubo PVC  p/Esgoto  JGI DN 100mm </t>
  </si>
  <si>
    <t>Toco Flange Ponta PN10 DN 100mm  L- 1,65 m</t>
  </si>
  <si>
    <t>CAP PVC p/esgoto DN 150 mm</t>
  </si>
  <si>
    <t>Stop Log de Fibra de Vidro 785x400  cf projeto</t>
  </si>
  <si>
    <t>Caixa de Inspeção de Alvenaria  com tampa Concreto 60x60x90 cm (leito secagem)</t>
  </si>
  <si>
    <t>TEE REDUÇÃO PVC JE CL 15 BBB  DN 110mm x 85 mm</t>
  </si>
  <si>
    <t xml:space="preserve"> Emboco Traço 1:2:8 (Cimento,Cal e Areia) 1,5 mm</t>
  </si>
  <si>
    <t>Armação secundária 1 estribo, tipo as-11, galvanizada, padrão RGE</t>
  </si>
  <si>
    <t>Braçadeira metálica, para poste quadrado</t>
  </si>
  <si>
    <t>Bucha e arruela, DN 32mm</t>
  </si>
  <si>
    <t>Bucha e arruela, DN 40mm</t>
  </si>
  <si>
    <t>Caboflex de cobre seção 6 mm² isolação 0,6/1kv</t>
  </si>
  <si>
    <t>Cachimbo de PVC, DN 32 mm</t>
  </si>
  <si>
    <t>Caixa de medição interna, tipo CFI-3 (80x60x24cm), Padrão RGE</t>
  </si>
  <si>
    <t>Caixa metálica, tipo CP-4, Padrão RGE</t>
  </si>
  <si>
    <t>Curva de 90º de PVC roscável, DN 25mm, com luvas</t>
  </si>
  <si>
    <t>Curva de 90º de PVC roscável, DN 32mm, com luvas</t>
  </si>
  <si>
    <t>Curva de 90º de PVC roscável, DN 40mm, com luvas</t>
  </si>
  <si>
    <t>Disjuntor tripolar termomagnético de 3x30A</t>
  </si>
  <si>
    <t>Eletroduto de PVC, rígido, roscável, DN 25mm, c/ luvas, L= 3m</t>
  </si>
  <si>
    <t>Eletroduto de PVC, rígido, roscável, DN 32mm, c/ luvas, L= 3m</t>
  </si>
  <si>
    <t>Eletroduto de PVC, rígido, roscável, DN 40mm, c/ luvas, L= 3m</t>
  </si>
  <si>
    <t>Haste de aterramento cobreada, DN 19x3.000mm, com conector</t>
  </si>
  <si>
    <t>Mureta de alvenaria p/ medição</t>
  </si>
  <si>
    <t>Cabo de cobre múltiplo, seção 2x1,5 mm², isol. PVC 0,6/1kV</t>
  </si>
  <si>
    <t>Caboflex de cobre seção 2,5 mm², isol. PVC 0,6/1kV</t>
  </si>
  <si>
    <t>Caboflex de cobre seção 6 mm², isol. PVC 0,6/1kV</t>
  </si>
  <si>
    <t>Condulete de alumínio tipo universal DN 20 mm</t>
  </si>
  <si>
    <t>Condulete de alumínio, com interruptor simples, DN 20mm</t>
  </si>
  <si>
    <t>Condulete de alumínio tipo universal DN 25 mm</t>
  </si>
  <si>
    <t>Eletroduto de PVC roscável, DN 20mm, L= 3,00 m, c/luvas</t>
  </si>
  <si>
    <t xml:space="preserve">Braçadeira tipo D, zincado DN 20mm (Ø3/4") </t>
  </si>
  <si>
    <t xml:space="preserve">Braçadeira tipo D, zincado DN 50mm (Ø2") </t>
  </si>
  <si>
    <t xml:space="preserve">Curva 90º de eletroduto em PVC rígido, roscável DN 25mm (Ø1") </t>
  </si>
  <si>
    <t xml:space="preserve">Conector macho-fixo DN 20mm (Ø3/4") </t>
  </si>
  <si>
    <t xml:space="preserve">Conector macho-fixo DN 25mm (Ø1") </t>
  </si>
  <si>
    <t xml:space="preserve">Conector macho-giratório DN 25 mm (Ø1") </t>
  </si>
  <si>
    <t xml:space="preserve">Conector macho-giratório DN 20 mm (Ø3/4") </t>
  </si>
  <si>
    <t xml:space="preserve">Curva 90º de eletroduto em PVC rígido, roscável DN 20mm (Ø3/4") </t>
  </si>
  <si>
    <t xml:space="preserve">Curva 90º de eletroduto em PVC rígido, roscável DN 40mm (Ø1.1/4") </t>
  </si>
  <si>
    <t>Eletroduto de PVC roscável, DN 25mm , L= 3,00 m c/ luvas</t>
  </si>
  <si>
    <t>Eletroduto de PVC roscável, DN 50mm , L= 3,00 m c/ luvas</t>
  </si>
  <si>
    <t>Eletroduto de PVC roscável, DN 40mm , L= 3,00 m c/ luvas</t>
  </si>
  <si>
    <t xml:space="preserve">Eletroduto flexível DN 25mm (Ø1"), L= 1,00m </t>
  </si>
  <si>
    <t xml:space="preserve">Eletroduto flexível DN 20mm (Ø3/4"), L= 1,00m </t>
  </si>
  <si>
    <t>Fio de cobre singelo seção 2,5 mm², isolação PVC 750V</t>
  </si>
  <si>
    <t>Lâmpada incandescente de 200 W/220V</t>
  </si>
  <si>
    <t>Luminária blindada tipo arandela para lâmpada 100/200W</t>
  </si>
  <si>
    <t>Parafuso autoatarrachamente DN 4,2 x 32 mm c/ bucha</t>
  </si>
  <si>
    <t>Quadro Geral de Baixa Tensão/ Centro de Controle de Motores</t>
  </si>
  <si>
    <t>Painel de controle e automação completo</t>
  </si>
  <si>
    <t>Software Operacional/ treinamento</t>
  </si>
  <si>
    <t>COMANDO E DISTRIBUIÇÃO DA FORÇA</t>
  </si>
  <si>
    <t>Instalações Montagem Bloco Hidraúlico</t>
  </si>
  <si>
    <t>Instalações Montagem Casa Sopradores</t>
  </si>
  <si>
    <t xml:space="preserve">Montagem Mecanica Leito de Secagem </t>
  </si>
  <si>
    <t xml:space="preserve">Instalações Montagem  Filtro de Carvão </t>
  </si>
  <si>
    <t>Instalações Montagem Poço de Bombas e PV de Chegada</t>
  </si>
  <si>
    <t>Instalação de Poste Concreto seção circular 11 mts</t>
  </si>
  <si>
    <t>INSTALAÇÕES  ELETRO-MECANICAS</t>
  </si>
  <si>
    <t>Instalações Elétricas - Medição</t>
  </si>
  <si>
    <t>Instalações Elétricas - Comando e Distribuição</t>
  </si>
  <si>
    <t>INSTALAÇÕES MECANICAS  FoFo, PVC, AÇO e VÁLVULAS</t>
  </si>
  <si>
    <t>INSTALAÇÕES ELÉTRICAS</t>
  </si>
  <si>
    <t xml:space="preserve">INTERLIGAÇÃO DAS UNIDADES </t>
  </si>
  <si>
    <t>Assentamento PVC JE PBA DN 75mm.</t>
  </si>
  <si>
    <t>Assentamento PVC JE PBA DN 100mm.</t>
  </si>
  <si>
    <t>Assentamento tubo PVC esgoto   DN 150 mm</t>
  </si>
  <si>
    <t>III.7.4.2</t>
  </si>
  <si>
    <t>III.7.4.3</t>
  </si>
  <si>
    <t>INTERLIGAÇÃO UNIDADES</t>
  </si>
  <si>
    <t>III.8.2.8</t>
  </si>
  <si>
    <t>III.8.10.1</t>
  </si>
  <si>
    <t>III.8.10.2</t>
  </si>
  <si>
    <t>ELÉTRICA - MEDIÇÃO</t>
  </si>
  <si>
    <t>PROTEÇÃO</t>
  </si>
  <si>
    <t>Tampão Ferro Fundido 83Kg, 125 TN, DN 600 articulado.</t>
  </si>
  <si>
    <t xml:space="preserve">FORNECIMENTO MATERIAIS ELÉTRICOS </t>
  </si>
  <si>
    <t>Instalação Rede eletrica BT  4 condutores</t>
  </si>
  <si>
    <t>Forma curva chapa compensado</t>
  </si>
  <si>
    <t>CAIXA DE MANOBRA</t>
  </si>
  <si>
    <t xml:space="preserve"> MONTAGEM POÇOS  DE BOMBAS</t>
  </si>
  <si>
    <t xml:space="preserve">Bomba Submersível Trifasica, 1 CV , SAIDA 2", AMT=20MCA Q=7M³/H  ( EBE 1) </t>
  </si>
  <si>
    <t>IV.5.6</t>
  </si>
  <si>
    <t>IV.13</t>
  </si>
  <si>
    <t>IV.13.1</t>
  </si>
  <si>
    <t>IV.13.2</t>
  </si>
  <si>
    <t>IV.13.3</t>
  </si>
  <si>
    <t>IV.13.4</t>
  </si>
  <si>
    <t>IV.13.5</t>
  </si>
  <si>
    <t>IV.13.6</t>
  </si>
  <si>
    <t>IV.13.7</t>
  </si>
  <si>
    <t>IV.13.8</t>
  </si>
  <si>
    <t>IV.13.9</t>
  </si>
  <si>
    <t>IV.13.10</t>
  </si>
  <si>
    <t>IV.13.11</t>
  </si>
  <si>
    <t>IV.13.12</t>
  </si>
  <si>
    <t>IV.13.13</t>
  </si>
  <si>
    <t>IV.13.14</t>
  </si>
  <si>
    <t xml:space="preserve"> Sinalização de Transito (Noturna).</t>
  </si>
  <si>
    <t>Reaterro manual em camadas.</t>
  </si>
  <si>
    <t>Reaterro e compactação mecânico de vala.</t>
  </si>
  <si>
    <t>Remoção de Material escavado 1ª. cat com caminhão.</t>
  </si>
  <si>
    <t xml:space="preserve"> Assentamento tubulação PVC JE CL 20 DN 75 mm.</t>
  </si>
  <si>
    <t>ESCAVAÇÃO DE SOLOS</t>
  </si>
  <si>
    <t>Assentamento PVC para ESGOTO JE LISO  DN 150mm.</t>
  </si>
  <si>
    <t xml:space="preserve">Tubulação  em PVC liso  JE p/esgoto, DN 150 mm </t>
  </si>
  <si>
    <t xml:space="preserve">DEMOLIÇÕES </t>
  </si>
  <si>
    <t>Alvenaria de Tijolos maçiços - muro</t>
  </si>
  <si>
    <t>Concreto   Estrutural</t>
  </si>
  <si>
    <t>Assentamento PVC para Esgoto Liso  JE  DN 150mm.</t>
  </si>
  <si>
    <t>Montagem Mecanica Poço  Bomba ( Bombas, Defletor , Coluna recalque e camara de manobra )</t>
  </si>
  <si>
    <t>Montagem Mecanica Poço Visita  EBE ( Cesto Içavel)</t>
  </si>
  <si>
    <t>74236-1</t>
  </si>
  <si>
    <t>73840.3</t>
  </si>
  <si>
    <t>73888-3</t>
  </si>
  <si>
    <t>Caixa de Inspeção de Alvenaria  com tampa Concreto 60x60x90 cm</t>
  </si>
  <si>
    <t>um</t>
  </si>
  <si>
    <t xml:space="preserve"> Poço Visita Pré-moldado tipo I - DN 600mm </t>
  </si>
  <si>
    <t xml:space="preserve"> Poço Visita Pré-moldado tipo PI DN 1000mm </t>
  </si>
  <si>
    <t>Montagem Poço Visita Tipo P - DN 600 mm</t>
  </si>
  <si>
    <t>Montagem Poço Visita Tipo N - DN 1000 mm</t>
  </si>
  <si>
    <t xml:space="preserve"> Montagem Poço Visita Pré-moldado tipo P DN 600mm </t>
  </si>
  <si>
    <t xml:space="preserve"> Montagem Poço Visita Pré-moldado tipo N DN 1000mm </t>
  </si>
  <si>
    <t xml:space="preserve">Demolição Alvenaria Tijolos Maçiços </t>
  </si>
  <si>
    <t>Demolição Concreto Estrutural</t>
  </si>
  <si>
    <t>INSTALAÇÃO ELÉTRICA</t>
  </si>
  <si>
    <t>Placa Pré-Moldada FBAS Perfurada cf projeto</t>
  </si>
  <si>
    <t>Leito filtrante Brita 3</t>
  </si>
  <si>
    <t>Instalações Elétricas ETE  - Medição</t>
  </si>
  <si>
    <t>Instalações Elétricas  ETE - Comando e Distribuição</t>
  </si>
  <si>
    <t>Stop Log em fibra de vidro para canal cf projeto</t>
  </si>
  <si>
    <t xml:space="preserve">Tubo PVC  Esgoto JE  DN 150 mm </t>
  </si>
  <si>
    <t>Tampãp FoFo Articulado  carga 12,5 TN  DN 600 mm</t>
  </si>
  <si>
    <t xml:space="preserve">Bomba submersivel  Q= 4,5 L/s x AMT 8,5 M, 1 CV com acessórios ( mangote flexivel e braçadeira) </t>
  </si>
  <si>
    <t xml:space="preserve">Caixa medição </t>
  </si>
  <si>
    <t>73919-4</t>
  </si>
  <si>
    <t>Contrapiso de concreto 1:4 espessura 7 cm</t>
  </si>
  <si>
    <t xml:space="preserve">Lastro de Argila </t>
  </si>
  <si>
    <t>Remoção de  Material Excedente - Solo  DTM 5 Km</t>
  </si>
  <si>
    <t>74138-4</t>
  </si>
  <si>
    <t xml:space="preserve">Enchimento  - Concreto não estrutural </t>
  </si>
  <si>
    <t>Fornecimento de escada conforme projeto</t>
  </si>
  <si>
    <t xml:space="preserve">Instalador </t>
  </si>
  <si>
    <t>Fornecimento de guarda corpo   conforme projeto</t>
  </si>
  <si>
    <t>73927.3</t>
  </si>
  <si>
    <t>6</t>
  </si>
  <si>
    <t>1,5</t>
  </si>
  <si>
    <t>5,44</t>
  </si>
  <si>
    <t xml:space="preserve"> Escavação mecânica, até 1,5m solo 1ªcat</t>
  </si>
  <si>
    <t>73972-1</t>
  </si>
  <si>
    <t>Concreto Estrutural Fck 25 mpa, virado em betoneira</t>
  </si>
  <si>
    <t>Placa Pré-Moldada Perfurada Filtro Carvão cf projeto</t>
  </si>
  <si>
    <t>Areia Média</t>
  </si>
  <si>
    <t>Brita Nº 1</t>
  </si>
  <si>
    <t>Carvão Ativado</t>
  </si>
  <si>
    <t xml:space="preserve">Desenhista </t>
  </si>
  <si>
    <t xml:space="preserve">Retroescavadeira </t>
  </si>
  <si>
    <t>Caminhão caçamba 8 m3</t>
  </si>
  <si>
    <t>Argila</t>
  </si>
  <si>
    <t>2</t>
  </si>
  <si>
    <t>Brita 4</t>
  </si>
  <si>
    <t>0,18</t>
  </si>
  <si>
    <t>0,05</t>
  </si>
  <si>
    <t>Transporte Entulho</t>
  </si>
  <si>
    <t>Compressor com martelete</t>
  </si>
  <si>
    <t>Instalador  Hidraúlico</t>
  </si>
  <si>
    <t>Materiais diveros( braçadeiras, parafusos etc...)</t>
  </si>
  <si>
    <t>Instalador  Elétrico</t>
  </si>
  <si>
    <t>Materiais diveros( braçadeiras, parafusos, fita isolante  etc...)</t>
  </si>
  <si>
    <t>Tubo PVC Rosqueavel  1"</t>
  </si>
  <si>
    <t>0,24</t>
  </si>
  <si>
    <t xml:space="preserve">Cabo de Cobre multiplo </t>
  </si>
  <si>
    <t>III.9.3.2</t>
  </si>
  <si>
    <t>III.9.3.3</t>
  </si>
  <si>
    <t>III.9.3.4</t>
  </si>
  <si>
    <t>III.9.3</t>
  </si>
  <si>
    <t>III.9</t>
  </si>
  <si>
    <t>III.9.1</t>
  </si>
  <si>
    <t>III.9.1.1</t>
  </si>
  <si>
    <t>III.9.1.2</t>
  </si>
  <si>
    <t>III.9.1.3</t>
  </si>
  <si>
    <t>III.9.1.4</t>
  </si>
  <si>
    <t>III.9.1.5</t>
  </si>
  <si>
    <t>III.9.1.6</t>
  </si>
  <si>
    <t>III.9.1.7</t>
  </si>
  <si>
    <t>III.9.2</t>
  </si>
  <si>
    <t>III.9.2.1</t>
  </si>
  <si>
    <t>III.9.2.2</t>
  </si>
  <si>
    <t>III.9.2.3</t>
  </si>
  <si>
    <t>III.9.2.4</t>
  </si>
  <si>
    <t>III.9.2.5</t>
  </si>
  <si>
    <t>III.9.2.6</t>
  </si>
  <si>
    <t>III.9.2.7</t>
  </si>
  <si>
    <t>III.9.2.9</t>
  </si>
  <si>
    <t>III.9.3.5</t>
  </si>
  <si>
    <t>III.9.3.6</t>
  </si>
  <si>
    <t>III.9.3.7</t>
  </si>
  <si>
    <t>III.9.3.9</t>
  </si>
  <si>
    <t>III.9.4</t>
  </si>
  <si>
    <t>III.9.4.1</t>
  </si>
  <si>
    <t>III.9.4.2</t>
  </si>
  <si>
    <t>III.9.4.3</t>
  </si>
  <si>
    <t>III.9.4.4</t>
  </si>
  <si>
    <t>III.9.4.5</t>
  </si>
  <si>
    <t>III.9.4.6</t>
  </si>
  <si>
    <t>III.9.4.7</t>
  </si>
  <si>
    <t>III.9.4.9</t>
  </si>
  <si>
    <t>III.9.4.10</t>
  </si>
  <si>
    <t>III.9.4.11</t>
  </si>
  <si>
    <t>III.9.4.12</t>
  </si>
  <si>
    <t>III.9.4.13</t>
  </si>
  <si>
    <t>III.9.4.14</t>
  </si>
  <si>
    <t>III.9.4.15</t>
  </si>
  <si>
    <t>III.9.4.16</t>
  </si>
  <si>
    <t>III.9.4.17</t>
  </si>
  <si>
    <t>III.9.4.18</t>
  </si>
  <si>
    <t>III.9.4.19</t>
  </si>
  <si>
    <t>III.9.5</t>
  </si>
  <si>
    <t>III.9.5.1</t>
  </si>
  <si>
    <t>III.9.5.2</t>
  </si>
  <si>
    <t>III.9.5.3</t>
  </si>
  <si>
    <t>III.9.5.4</t>
  </si>
  <si>
    <t>III.9.6</t>
  </si>
  <si>
    <t>III.9.6.1</t>
  </si>
  <si>
    <t>III.9.6.2</t>
  </si>
  <si>
    <t>III.9.6.3</t>
  </si>
  <si>
    <t>III.9.6.4</t>
  </si>
  <si>
    <t>III.9.7</t>
  </si>
  <si>
    <t>III.9.7.1</t>
  </si>
  <si>
    <t>III.9.7.2</t>
  </si>
  <si>
    <t>III.9.7.3</t>
  </si>
  <si>
    <t>III.9.7.4</t>
  </si>
  <si>
    <t>III.9.7.5</t>
  </si>
  <si>
    <t>III.9.7.6</t>
  </si>
  <si>
    <t>III.9.7.7</t>
  </si>
  <si>
    <t>III.9.7.9</t>
  </si>
  <si>
    <t>III.9.7.10</t>
  </si>
  <si>
    <t>III.9.7.11</t>
  </si>
  <si>
    <t>III.9.7.12</t>
  </si>
  <si>
    <t>III.9.7.13</t>
  </si>
  <si>
    <t>III.9.7.14</t>
  </si>
  <si>
    <t>III.9.7.15</t>
  </si>
  <si>
    <t>III.9.9</t>
  </si>
  <si>
    <t>III.9.9.1</t>
  </si>
  <si>
    <t>III.9.9.2</t>
  </si>
  <si>
    <t>III.9.9.3</t>
  </si>
  <si>
    <t>III.9.9.4</t>
  </si>
  <si>
    <t>III.9.9.5</t>
  </si>
  <si>
    <t>III.9.9.6</t>
  </si>
  <si>
    <t>III.9.9.7</t>
  </si>
  <si>
    <t>III.9.9.9</t>
  </si>
  <si>
    <t>III.9.9.10</t>
  </si>
  <si>
    <t>III.9.10</t>
  </si>
  <si>
    <t>III.9.10.1</t>
  </si>
  <si>
    <t>III.9.10.2</t>
  </si>
  <si>
    <t>III.9.10.3</t>
  </si>
  <si>
    <t>III.9.10.4</t>
  </si>
  <si>
    <t>III.9.10.5</t>
  </si>
  <si>
    <t>III.9.11</t>
  </si>
  <si>
    <t>III.9.11.1</t>
  </si>
  <si>
    <t>III.9.11.2</t>
  </si>
  <si>
    <t>III.9.11.3</t>
  </si>
  <si>
    <t>III.9.11.4</t>
  </si>
  <si>
    <t>III.9.12</t>
  </si>
  <si>
    <t>III.9.12.1</t>
  </si>
  <si>
    <t>III.9.12.2</t>
  </si>
  <si>
    <t>III.9.12.3</t>
  </si>
  <si>
    <t>III.9.12.4</t>
  </si>
  <si>
    <t>III.9.12.5</t>
  </si>
  <si>
    <t>III.9.12.6</t>
  </si>
  <si>
    <t>III.9.12.7</t>
  </si>
  <si>
    <t>III.9.12.9</t>
  </si>
  <si>
    <t>III.9.12.10</t>
  </si>
  <si>
    <t>III.9.12.11</t>
  </si>
  <si>
    <t>III.9.12.12</t>
  </si>
  <si>
    <t>III.9.12.13</t>
  </si>
  <si>
    <t>III.9.12.14</t>
  </si>
  <si>
    <t>III.9.12.15</t>
  </si>
  <si>
    <t>III.9.12.16</t>
  </si>
  <si>
    <t>III.9.12.17</t>
  </si>
  <si>
    <t>III.9.12.18</t>
  </si>
  <si>
    <t>III.9.12.19</t>
  </si>
  <si>
    <t>III.9.13</t>
  </si>
  <si>
    <t>III.9.13.1</t>
  </si>
  <si>
    <t>III.9.13.2</t>
  </si>
  <si>
    <t>III.9.13.3</t>
  </si>
  <si>
    <t>III.9.13.4</t>
  </si>
  <si>
    <t>III.9.13.5</t>
  </si>
  <si>
    <t>III.9.13.6</t>
  </si>
  <si>
    <t>III.9.13.7</t>
  </si>
  <si>
    <t>III.9.13.9</t>
  </si>
  <si>
    <t>III.9.13.10</t>
  </si>
  <si>
    <t>III.9.13.11</t>
  </si>
  <si>
    <t>III.9.13.12</t>
  </si>
  <si>
    <t>III.9.13.13</t>
  </si>
  <si>
    <t>III.9.13.14</t>
  </si>
  <si>
    <t>III.9.13.15</t>
  </si>
  <si>
    <t>III.9.13.16</t>
  </si>
  <si>
    <t>III.9.13.17</t>
  </si>
  <si>
    <t>III.9.13.18</t>
  </si>
  <si>
    <t>III.9.13.19</t>
  </si>
  <si>
    <t>III.9.13.20</t>
  </si>
  <si>
    <t>III.9.13.21</t>
  </si>
  <si>
    <t>III.9.13.22</t>
  </si>
  <si>
    <t>III.9.13.23</t>
  </si>
  <si>
    <t>III.9.13.24</t>
  </si>
  <si>
    <t>III.9.13.25</t>
  </si>
  <si>
    <t>III.9.13.26</t>
  </si>
  <si>
    <t>III.9.13.27</t>
  </si>
  <si>
    <t>III.9.13.28</t>
  </si>
  <si>
    <t>III.9.13.29</t>
  </si>
  <si>
    <t>III.9.13.30</t>
  </si>
  <si>
    <t xml:space="preserve"> Armadura CA 50</t>
  </si>
  <si>
    <t xml:space="preserve">PROJETOS COMPLEMENTARES </t>
  </si>
  <si>
    <t xml:space="preserve">1.2.1 </t>
  </si>
  <si>
    <t>Tubo PVC JE CL 15 DN 100 mm</t>
  </si>
  <si>
    <t>Curva  PVC JE CL 15 45º  DN 100 mm</t>
  </si>
  <si>
    <t>Junção PVC JE CL15 DN  100 mm</t>
  </si>
  <si>
    <t>Valvula Gaveta com bolsas FoFo EURO  25 PN 10  DN 100 mm com volante</t>
  </si>
  <si>
    <t>Valvula de Retenção FoFo, portinhola única  DN 100 mm</t>
  </si>
  <si>
    <t>Junção PVC JE CL15 DN 100 mm</t>
  </si>
  <si>
    <t>Valvula Gaveta com bolsas FoFo EURO  25 PN 10  DN 100 mm</t>
  </si>
  <si>
    <t>III.2.1.1=</t>
  </si>
  <si>
    <t>ESTAÇÃO ELEVATÓRIA DE ESGOTO I</t>
  </si>
  <si>
    <t>ORÇAMENTO ORIGINAL - SEM DESONERAÇÃO</t>
  </si>
  <si>
    <t>TOTAL C / BDI</t>
  </si>
  <si>
    <t>TOTAL S / BDI</t>
  </si>
  <si>
    <t>BDI</t>
  </si>
  <si>
    <t>ORÇAMENTO REVISADO - COM  DESONERAÇÃO</t>
  </si>
  <si>
    <t>DIFERENÇA DESONERAÇÃO</t>
  </si>
  <si>
    <t xml:space="preserve">Projeto Eletrico </t>
  </si>
  <si>
    <t>Projeto Estrutural Fundações ETE</t>
  </si>
  <si>
    <t>Técnico em sondagem</t>
  </si>
  <si>
    <t>Ajudante de Sondagem</t>
  </si>
  <si>
    <t xml:space="preserve"> MOBILIZACAO E INSTALACAO DE 01 EQUIPAMENTO DE SONDAGEM, DISTANCIA ACIma 10 Km</t>
  </si>
  <si>
    <t>1.2.2</t>
  </si>
  <si>
    <t>Lucro</t>
  </si>
  <si>
    <t>COMPOSIÇÃO CUSTO BDI - AQUISIÇÃO DE MATERIAIS</t>
  </si>
  <si>
    <t xml:space="preserve">Grade Aço proteção poço bombas </t>
  </si>
  <si>
    <t>Valvula Gaveta com bolsas FoFo EURO  25 PN 10  DN 150 mm c/cabeçote</t>
  </si>
  <si>
    <t>Curva FoFo PN 10, Flange-Flange 90º  DN 50 mm</t>
  </si>
  <si>
    <t>Redução concentrica FoFo, PN10, DN 80 mm ( 75x50)</t>
  </si>
  <si>
    <t>Tubo FoFo PN10, Flange-Flange  DN 80 mm L= 2,0 m</t>
  </si>
  <si>
    <t>Curva FoFo PN 10, Flange-Flange 90º  DN 80 mm</t>
  </si>
  <si>
    <t>Tubo FoFo PN10, Flange-Flange  DN 80 mm L=1,50 m</t>
  </si>
  <si>
    <t>Valvula Retenção FF PN10 portinhola única DN75 mm ( 3" )</t>
  </si>
  <si>
    <t>Tee FoFo PN10 flanges DN 80 mm</t>
  </si>
  <si>
    <t>Valvula gaveta euro 23 flanges  DN 80 MM</t>
  </si>
  <si>
    <t xml:space="preserve">Defletor em fibra </t>
  </si>
  <si>
    <t>Valvula Gaveta com haste não ascendente  4"</t>
  </si>
  <si>
    <t>Barracão aberto de obra de madeira (depósito)</t>
  </si>
  <si>
    <t>TOTAL COM BDI</t>
  </si>
  <si>
    <t>TOTAL SEM BDI</t>
  </si>
  <si>
    <t>Limpeza do terreno - roçada densa</t>
  </si>
  <si>
    <t xml:space="preserve">Ligação domiciliar de água </t>
  </si>
  <si>
    <t xml:space="preserve">Instalação provisória esgoto - fossa e poço sumidouro </t>
  </si>
  <si>
    <t>Instalação ligação provisória elétrica baixa tensão para canteiro de obra</t>
  </si>
  <si>
    <t>Sanitário com vaso e chuveiro para pessoal obra</t>
  </si>
  <si>
    <t>73822/001</t>
  </si>
  <si>
    <t>73752/001</t>
  </si>
  <si>
    <t>73803/001</t>
  </si>
  <si>
    <t xml:space="preserve">Barracão obra madeira - escritório </t>
  </si>
  <si>
    <t>Barracão obra madeira - alojamento</t>
  </si>
  <si>
    <t>Barracão obra madeira - almoxarifado</t>
  </si>
  <si>
    <t>Barracão obra madeira - refeitório</t>
  </si>
  <si>
    <t>Placa de obra chapa aço galvanizado</t>
  </si>
  <si>
    <t>Projeto elétrico - EBE e ETE</t>
  </si>
  <si>
    <t xml:space="preserve">Projeto estrutural ETE, EBE </t>
  </si>
  <si>
    <t>Cadastro e desenho para obras de rede de água e esgoto</t>
  </si>
  <si>
    <t>Sinalização de trânsito (noturna)</t>
  </si>
  <si>
    <t xml:space="preserve">Passadiço de madeira para pedestre </t>
  </si>
  <si>
    <t>Travessia de madeira para veículos</t>
  </si>
  <si>
    <t>Escavação mecânica até 1,5m, solo 1ª cat, não escorada e com redução de produto</t>
  </si>
  <si>
    <t>Escavação mecânica até 1,5m, em solo 1ª cat, escorada e com redução de produto</t>
  </si>
  <si>
    <t>74219/001</t>
  </si>
  <si>
    <t>74219/002</t>
  </si>
  <si>
    <t>Lastro do fundo da vala - argila</t>
  </si>
  <si>
    <t>Fornecimento de material de empréstimo - argila</t>
  </si>
  <si>
    <t>Remoção de material escavado 1ª cat com caminhão</t>
  </si>
  <si>
    <t>Escoramento madeira descontinuo</t>
  </si>
  <si>
    <t>Escoramento madeira continuo</t>
  </si>
  <si>
    <t>Escoramento metálico - área não cravada</t>
  </si>
  <si>
    <t>Esgotamento com bombas</t>
  </si>
  <si>
    <t>Escavação mecânica em rocha a fogo com explosivo de 1,5 metros até 4,00 metros</t>
  </si>
  <si>
    <t>Escavação mecânica em rocha a fogo com explosivo de 4,0 metros até 6,00 metros</t>
  </si>
  <si>
    <t>Escavação mecânica em rocha branda profundidade de 1,50 metros até 3,00 metros</t>
  </si>
  <si>
    <t>Lastro de brita</t>
  </si>
  <si>
    <t>Formas curvas de fundação</t>
  </si>
  <si>
    <t>Armadura CA 50/CA60</t>
  </si>
  <si>
    <t>Lastro concreto (1:3:5) preparo mecânico</t>
  </si>
  <si>
    <t>Concreto estrutural virado betoneira FCk 15 Mpa</t>
  </si>
  <si>
    <t>Remoção de pedra irregular/paralelepipedo</t>
  </si>
  <si>
    <t>Remoção de asfalto espessura de 6 a 10 cm</t>
  </si>
  <si>
    <t xml:space="preserve">Remoção de placas de concreto </t>
  </si>
  <si>
    <t>Remoção pavimentos passeio (lajes de grês, ladrilhos, lajotas de basalto e laje de grês)</t>
  </si>
  <si>
    <t>Recomposição de asfalto CBUQ espessura de 8 cm</t>
  </si>
  <si>
    <t>Recomposição de concreto</t>
  </si>
  <si>
    <t>Recomposição de pedra irregular</t>
  </si>
  <si>
    <t>Recomposição de basalto regular e irregular</t>
  </si>
  <si>
    <t>Recomposição de ladrilho hidráulico</t>
  </si>
  <si>
    <t xml:space="preserve">Recomposição de laje de gres </t>
  </si>
  <si>
    <t xml:space="preserve">Recomposição de grama </t>
  </si>
  <si>
    <t xml:space="preserve">Recomposição de meio fio </t>
  </si>
  <si>
    <t>Recomposição de base de brita graduada</t>
  </si>
  <si>
    <t>Recomposição de saibro/cascalhamento</t>
  </si>
  <si>
    <t>Ligação predial em PVC com caixa de calçada</t>
  </si>
  <si>
    <t>Escavação mecânica de 1,50 a 3,00m, em solo 1A, escorada e com redução de produto</t>
  </si>
  <si>
    <t>Escavação mecânica de 4,00 a 6,00m; em solo 2ª cat, escorada e com escavadeira hidráulica</t>
  </si>
  <si>
    <t>Escavação mecânica de 3,00 a 4,00m; solo 2ª cat, escorada, com escavadeira hidráulica</t>
  </si>
  <si>
    <t>73965/010</t>
  </si>
  <si>
    <t>74015/001</t>
  </si>
  <si>
    <t>74164/004</t>
  </si>
  <si>
    <t>73821/001</t>
  </si>
  <si>
    <t>73907/007</t>
  </si>
  <si>
    <t>73840/003</t>
  </si>
  <si>
    <t>73784/001</t>
  </si>
  <si>
    <t>73877/002</t>
  </si>
  <si>
    <t>73891/001</t>
  </si>
  <si>
    <t>Assentamento tubo coletor esgoto PVC Liso JE DN 150mm</t>
  </si>
  <si>
    <t>Limpeza manual do terreno com raspagem superficial</t>
  </si>
  <si>
    <t>Escavação mecânica, até 1,5m solo 1ª cat, não escorada e sem redução de produto</t>
  </si>
  <si>
    <t>Escavação mecânica de 1,50m a 3,00m; qualquer solo</t>
  </si>
  <si>
    <t xml:space="preserve"> Remoção de material escavado 1ª cat com caminhão</t>
  </si>
  <si>
    <t xml:space="preserve"> Reaterro e compactação mecânico de vala</t>
  </si>
  <si>
    <t>Lastro concreto (1:2:3:5) manual</t>
  </si>
  <si>
    <t xml:space="preserve">Formas pinho 3A para fundações </t>
  </si>
  <si>
    <t>Armadura CA 50</t>
  </si>
  <si>
    <t>Alvenaria tijolo maciço 5x10x20 cm (chato)</t>
  </si>
  <si>
    <t>Regularização com argamassa 1:3 esp 2,5 cm</t>
  </si>
  <si>
    <t>Chapisco com argamassa cimento/areia 1:4, espessura média 5 mm</t>
  </si>
  <si>
    <t>Emboco traco 1:2:8 (cimento, cal e areia) 1,5 mm</t>
  </si>
  <si>
    <t xml:space="preserve">MONTAGEM POÇOS DE VISITA </t>
  </si>
  <si>
    <t>73948/016</t>
  </si>
  <si>
    <t>74115/001</t>
  </si>
  <si>
    <t>74074/001</t>
  </si>
  <si>
    <t>73820/001</t>
  </si>
  <si>
    <t>73919/004</t>
  </si>
  <si>
    <t>73919/005</t>
  </si>
  <si>
    <t>73927/003</t>
  </si>
  <si>
    <t>73783/008</t>
  </si>
  <si>
    <t>74104/001</t>
  </si>
  <si>
    <t>Instalação rede elétrica BT 4 condutores</t>
  </si>
  <si>
    <t>Instalação de poste concreto seção circular 11 mts</t>
  </si>
  <si>
    <t>Instalação e montagem elétrica  - medição e comando</t>
  </si>
  <si>
    <t>74221/001</t>
  </si>
  <si>
    <t>73888/001</t>
  </si>
  <si>
    <t>73888/002</t>
  </si>
  <si>
    <t>TOTAL COM2 BDI</t>
  </si>
  <si>
    <t xml:space="preserve">Recomposição de Laje de Gres </t>
  </si>
  <si>
    <t>Vertedor triângular 90º, placa dentada, 3,0m x 0,15m</t>
  </si>
  <si>
    <t>Manilha de cimento DN 400x600 mm c/ tampa de concreto</t>
  </si>
  <si>
    <t>Poste de concreto, circular, L= 7 m, Padrão RGE</t>
  </si>
  <si>
    <t>Caixa de concreto c/ tampa de concreto 500x500x60 cm</t>
  </si>
  <si>
    <t>Tee AÇO INOX  90º ANSI  304  3"</t>
  </si>
  <si>
    <t>74074/004</t>
  </si>
  <si>
    <t>73907/003</t>
  </si>
  <si>
    <t>73983/001</t>
  </si>
  <si>
    <t>74074-4</t>
  </si>
  <si>
    <t>73840-3</t>
  </si>
  <si>
    <t>74143-2</t>
  </si>
  <si>
    <t>74082-1</t>
  </si>
  <si>
    <t>Comporta de fundo PRFV cf  projeto ( 25x50 cm)</t>
  </si>
  <si>
    <t>74194/001</t>
  </si>
  <si>
    <t>SEM DESONERAÇÃO</t>
  </si>
  <si>
    <t>COM DESONERAÇÃO</t>
  </si>
  <si>
    <t>VALOR DO ORÇAMENTO</t>
  </si>
  <si>
    <t>DIFERENÇA</t>
  </si>
  <si>
    <t>DESONERAÇÃO</t>
  </si>
  <si>
    <t>73907/3</t>
  </si>
  <si>
    <t>74221/1</t>
  </si>
  <si>
    <t>73764/5</t>
  </si>
  <si>
    <t>Em atenção ao estabelecido pelo Acórdão 2622/2013 – TCU – Plenário reformamos a orientação e indicamos a utilização dos seguintes parâmetros para taxas de BDI:</t>
  </si>
  <si>
    <t>OBSERVAÇÕES</t>
  </si>
  <si>
    <t>a) Os percentuais de Impostos a serem adotados devem ser indicados pelo Tomador, conforme legislação vigente.Para o ISS, deverão ser definidos pelo Tomador, através de declaração informativa, conforme legislação tributária municipal, a base de cálculo e, sobre esta, a respectiva alíquota do ISS, que será um percentual entre 2% e 5%.</t>
  </si>
  <si>
    <t>Parâmetro</t>
  </si>
  <si>
    <t>%</t>
  </si>
  <si>
    <t>Verificação</t>
  </si>
  <si>
    <t>CÁLCULO DO BDI</t>
  </si>
  <si>
    <t>Administração Central</t>
  </si>
  <si>
    <t>Seguros e Garantias</t>
  </si>
  <si>
    <t>CONDIÇÃO</t>
  </si>
  <si>
    <t>b) As tabelas acima foram construídas sem considerar a desoneração sobre a folha de pagamento prevista na Lei n° 12.844/2013. Para análise de orçamentos considerando a contribuição previdenciária sobre a receita bruta deverá ser somada a alíquota de 2% no item impostos.</t>
  </si>
  <si>
    <t>Despesas Financeiras</t>
  </si>
  <si>
    <t>c) 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</si>
  <si>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Impostos: PIS e COFINS</t>
  </si>
  <si>
    <t>Impostos: ISS (mun.)</t>
  </si>
  <si>
    <t>IMPOSTOS :  PIS/PASEP = 3,0 %; CONFINS =  0,65%; ISS= 2,00% ;          CPRB = 2,00%</t>
  </si>
  <si>
    <t>DEMONSTRATIVO DO  BDI</t>
  </si>
  <si>
    <t>III.2.3</t>
  </si>
  <si>
    <t>III.8.3</t>
  </si>
  <si>
    <t>III.9.8</t>
  </si>
  <si>
    <t>VII.7.1</t>
  </si>
  <si>
    <t>VII.7.2</t>
  </si>
  <si>
    <t>VII.7.3</t>
  </si>
  <si>
    <t>VIII</t>
  </si>
  <si>
    <t>VIII.1</t>
  </si>
  <si>
    <t>VIII.1.1</t>
  </si>
  <si>
    <t>VIII.1.2</t>
  </si>
  <si>
    <t>VIII.2</t>
  </si>
  <si>
    <t>VIII.2.1</t>
  </si>
  <si>
    <t>VIII.3</t>
  </si>
  <si>
    <t>VIII.3.1</t>
  </si>
  <si>
    <t>VIII.3.2</t>
  </si>
  <si>
    <t>VIII.3.3</t>
  </si>
  <si>
    <t>VIII.4</t>
  </si>
  <si>
    <t>VIII.4.1</t>
  </si>
  <si>
    <t>VIII.4.2</t>
  </si>
  <si>
    <t>VIII.4.3</t>
  </si>
  <si>
    <t>VIII.4.4</t>
  </si>
  <si>
    <t>VIII.4.5</t>
  </si>
  <si>
    <t>VIII.6</t>
  </si>
  <si>
    <t>VIII.6.1</t>
  </si>
  <si>
    <t>VIII.7</t>
  </si>
  <si>
    <t>VIII.7.1</t>
  </si>
  <si>
    <t>VIII.8</t>
  </si>
  <si>
    <t>VIII.8.1</t>
  </si>
  <si>
    <t>VIII.8.2</t>
  </si>
  <si>
    <t>VIII.8.3</t>
  </si>
  <si>
    <t>VIII.8.4</t>
  </si>
  <si>
    <t>VIII.8.5</t>
  </si>
  <si>
    <t>VIII.9</t>
  </si>
  <si>
    <t>VIII.9.1</t>
  </si>
  <si>
    <t>VIII.9.2</t>
  </si>
  <si>
    <t>VIII.10</t>
  </si>
  <si>
    <t>VIII.10.1</t>
  </si>
  <si>
    <t>VIII.11</t>
  </si>
  <si>
    <t>VIII.12</t>
  </si>
  <si>
    <t>VIII.12.3</t>
  </si>
  <si>
    <t>VIII.12.4</t>
  </si>
  <si>
    <t>VIII.12.5</t>
  </si>
  <si>
    <t>VIII.13</t>
  </si>
  <si>
    <t>VIII.14</t>
  </si>
  <si>
    <t>VIII.14.1</t>
  </si>
  <si>
    <t>VIII.14.2</t>
  </si>
  <si>
    <t>IX</t>
  </si>
  <si>
    <t>IX.1</t>
  </si>
  <si>
    <t>IX.1.1</t>
  </si>
  <si>
    <t>IX.1.2</t>
  </si>
  <si>
    <t>IX.2</t>
  </si>
  <si>
    <t>IX.2.1</t>
  </si>
  <si>
    <t>IX.3</t>
  </si>
  <si>
    <t>IX.3.1</t>
  </si>
  <si>
    <t>IX.3.2</t>
  </si>
  <si>
    <t>IX.3.3</t>
  </si>
  <si>
    <t>IX.3.4</t>
  </si>
  <si>
    <t>IX.3.5</t>
  </si>
  <si>
    <t>IX.4</t>
  </si>
  <si>
    <t>IX.4.1</t>
  </si>
  <si>
    <t>IX.4.2</t>
  </si>
  <si>
    <t>IX.4.3</t>
  </si>
  <si>
    <t>IX.4.4</t>
  </si>
  <si>
    <t>IX.4.5</t>
  </si>
  <si>
    <t>IX.5</t>
  </si>
  <si>
    <t>IX.5.1</t>
  </si>
  <si>
    <t>IX.5.2</t>
  </si>
  <si>
    <t>IX.6</t>
  </si>
  <si>
    <t>IX.6.1</t>
  </si>
  <si>
    <t>IX.7</t>
  </si>
  <si>
    <t>IX.8</t>
  </si>
  <si>
    <t>IX.8.1</t>
  </si>
  <si>
    <t>IX.9</t>
  </si>
  <si>
    <t>IXI.9.1.1</t>
  </si>
  <si>
    <t>IXI.9.1.2</t>
  </si>
  <si>
    <t>IXI.9.1.4</t>
  </si>
  <si>
    <t>IXI.9.1.5</t>
  </si>
  <si>
    <t>Escavação manual até 1,5 m, solo 1ª cat sem escoramento</t>
  </si>
  <si>
    <t>Escavação mecânica até 1,5m, solo 1ª cat; escorada; sem red produtividade</t>
  </si>
  <si>
    <t>Escavação mecânica, até 1,5m, solo 1ªcat, não escorada e sem redução de produto</t>
  </si>
  <si>
    <t>Escavação mecânica de 1,50 a 3,00m, em solo 1A, escorada e sem redução de produto</t>
  </si>
  <si>
    <t>Escavação mecânica de 3,00 a 4,50 m, em solo 1A, escorada e sem redução de produto</t>
  </si>
  <si>
    <t>Escavação em rocha c/perfuração manual e explosivos</t>
  </si>
  <si>
    <t>Montagem poço visita pré-moldado tipo P DN 600mm H= 1,05 m</t>
  </si>
  <si>
    <t>Montagem poço visita pré-moldado tipo N DN 1000mm  H=1,05</t>
  </si>
  <si>
    <t>Montagem poço visita pré-moldado tipo N DN 1000mm  1,05 &lt; H &lt; 1,15</t>
  </si>
  <si>
    <t>Montagem poço visita pré-moldado tipo N DN 1000mm  1,15 &lt; H &lt; 1,25</t>
  </si>
  <si>
    <t>Montagem poço visita pré-moldado tipo N DN 1000mm  1,25 &lt; H &lt; 1,35</t>
  </si>
  <si>
    <t>Montagem poço visita pré-moldado tipo N DN 1000mm  1,35 &lt; H &lt; 1,45</t>
  </si>
  <si>
    <t>Montagem poço visita pré-moldado tipo N DN 1000mm  1,45 &lt; H &lt; 1,55</t>
  </si>
  <si>
    <t>Montagem poço visita pré-moldado tipo N DN 1000mm  1,55 &lt; H &lt; 1,65</t>
  </si>
  <si>
    <t>Montagem poço visita pré-moldado tipo N DN 1000mm  1,65 &lt; H &lt; 1,75</t>
  </si>
  <si>
    <t>Montagem poço visita pré-moldado tipo N DN 1000mm  1,75 &lt; H &lt; 1,95</t>
  </si>
  <si>
    <t>Montagem poço visita pré-moldado tipo N DN 1000mm  1,95 &lt; H &lt; 2,15</t>
  </si>
  <si>
    <t>Montagem poço visita pré-moldado tipo N DN 1000mm  2,15 &lt; H &lt; 2,35</t>
  </si>
  <si>
    <t>Montagem poço visita pré-moldado tipo N DN 1000mm  2,35 &lt; H &lt; 2,55</t>
  </si>
  <si>
    <t>Montagem poço visita pré-moldado tipo N DN 1000mm  2,55 &lt; H &lt; 2,85</t>
  </si>
  <si>
    <t>Montagem poço visita pré-moldado tipo N DN 1000mm  2,85 &lt; H &lt; 3,15</t>
  </si>
  <si>
    <t>Montagem poço visita pré-moldado tipo N DN 1000mm  3,15 &lt; H &lt;3,45</t>
  </si>
  <si>
    <t>Montagem poço visita pré-moldado tipo N DN 1000mm  3,45 &lt; H &lt; 3,75</t>
  </si>
  <si>
    <t>Montagem poço visita pré-moldado tipo N DN 1000mm  3,75 &lt; H &lt;4,10</t>
  </si>
  <si>
    <t>Montagem poço visita pré-moldado tipo N DN 1000mm  4,10 &lt; H &lt; 4,50</t>
  </si>
  <si>
    <t>Escavação mecânica de 3,00 a 4,50 m, em solo 1A, escorada e com redução de produto</t>
  </si>
  <si>
    <t xml:space="preserve">Guarada Corpo  cf Projeto </t>
  </si>
  <si>
    <t xml:space="preserve">Escada Marinheiro com Guarda Corpo  cf Projeto </t>
  </si>
  <si>
    <t>Instalações Montagem PV de Chegada</t>
  </si>
  <si>
    <t xml:space="preserve">Instalações Montagem Poço de Bombas </t>
  </si>
  <si>
    <t>Instalações Montagem Desarenador</t>
  </si>
  <si>
    <t>Instalações Montagem Reator Biologico</t>
  </si>
  <si>
    <t>Instalações Montagem Filtro Biológico</t>
  </si>
  <si>
    <t>Instalações Montagem Decantador</t>
  </si>
  <si>
    <t>Instalações Montagem Recirculação do lodo</t>
  </si>
  <si>
    <t>II.13</t>
  </si>
  <si>
    <t>II.13.1</t>
  </si>
  <si>
    <t xml:space="preserve">Tubo PVC liso JE para esgoto, DN 150 mm </t>
  </si>
  <si>
    <t>II.13.2</t>
  </si>
  <si>
    <t>Tampão ferro fundido 83Kg, 125 TN, DN 600 articulado</t>
  </si>
  <si>
    <t>II.13.3</t>
  </si>
  <si>
    <t>Módulo de base pré-moldado concreto DN 600  x 500 mm</t>
  </si>
  <si>
    <t>II.13.5</t>
  </si>
  <si>
    <t>Anel de concreto PB 150 mm DN 600 mm</t>
  </si>
  <si>
    <t>II.13.6</t>
  </si>
  <si>
    <t>Anel de Concreeto PB 100 mm  DN 600 mm</t>
  </si>
  <si>
    <t>II.13.7</t>
  </si>
  <si>
    <t>Módulo de base pré-moldado concreto DN 1000 x 750 mm</t>
  </si>
  <si>
    <t>II.13.8</t>
  </si>
  <si>
    <t>Anel de base pré-moldado concreto DN 1000 x 1000 mm</t>
  </si>
  <si>
    <t>II.13.9</t>
  </si>
  <si>
    <t>Anel de base pré-moldado concreto DN 1000 x 750 mm</t>
  </si>
  <si>
    <t>II.13.10</t>
  </si>
  <si>
    <t>Anel de base pré-moldado concreto DN 1000 x 500 mm</t>
  </si>
  <si>
    <t>II.13.11</t>
  </si>
  <si>
    <t>Anel de base pré-moldado concreto DN 1000 x 200 mm</t>
  </si>
  <si>
    <t>II.13.13</t>
  </si>
  <si>
    <t>Laje excentrica MF com anéis pré-moldada DN 1000mm x 600 mm</t>
  </si>
  <si>
    <t>Tubo FoFo PN10, Flange-Flange  DN 80 mm L= 0,50 m</t>
  </si>
  <si>
    <t>Tubo FoFo PN10, Flange-Flange  DN 80 mm L=0,50 m</t>
  </si>
  <si>
    <t>VII.9</t>
  </si>
  <si>
    <t>VII.9.1</t>
  </si>
  <si>
    <t xml:space="preserve"> Fornecimento Tubo PVC CL 20 PBA 50 mm</t>
  </si>
  <si>
    <t>VII.9.2</t>
  </si>
  <si>
    <t xml:space="preserve"> Fornecimento Tubo PVC CL 20 PBA 75 mm</t>
  </si>
  <si>
    <t>VII.9.3</t>
  </si>
  <si>
    <t>Curva PVC PBA CL20  90º DN 50 mm</t>
  </si>
  <si>
    <t>VII.9.4</t>
  </si>
  <si>
    <t>Curva PVC PBA CL20  45º DN 50 mm</t>
  </si>
  <si>
    <t>VII.9.5</t>
  </si>
  <si>
    <t>Curva PVC PBA CL20  22º DN 50 mm</t>
  </si>
  <si>
    <t>VII.9.6</t>
  </si>
  <si>
    <t>Curva PVC PBA CL20  90º DN 75 mm</t>
  </si>
  <si>
    <t>VII.9.7</t>
  </si>
  <si>
    <t>Curva PVC PBA CL20  45º DN 75 mm</t>
  </si>
  <si>
    <t>IX.10</t>
  </si>
  <si>
    <t>IX.10.1</t>
  </si>
  <si>
    <t xml:space="preserve">Tubulação  em PVC liso  JE p/Esgoto, DN 150 mm </t>
  </si>
  <si>
    <t>IX.10.2</t>
  </si>
  <si>
    <t xml:space="preserve">Montagem poço visita pré-moldado tipo N DN 1000mm </t>
  </si>
  <si>
    <t xml:space="preserve">Instalação cesto içavel </t>
  </si>
  <si>
    <t>Assentamento Tubo Coletor Esgoto PVC Liso JE  DN 150mm.</t>
  </si>
  <si>
    <t xml:space="preserve">Argamassa cimento areia 1:3 </t>
  </si>
  <si>
    <t>Montagem de Poço Bomba (vertical)  até  3,0 m profundidade. DN 1000 mm</t>
  </si>
  <si>
    <t>Montagem de Poço Bomba (vertical)  até  3,0 m profundidade. DN 1200 mm</t>
  </si>
  <si>
    <t>Montagem de Poço Bomba (vertical)  até  3,0 m profundidade. DN 1500 mm</t>
  </si>
  <si>
    <t xml:space="preserve"> Instalação Mecanica  ( Deflator, grade proteção, bombas, coluna recalque até  camara de manobra)</t>
  </si>
  <si>
    <t>VIII.11.1</t>
  </si>
  <si>
    <t>VIII.11.2</t>
  </si>
  <si>
    <t>II.8.3</t>
  </si>
  <si>
    <t>II.8.4</t>
  </si>
  <si>
    <t>II.8.5</t>
  </si>
  <si>
    <t>II.8.6</t>
  </si>
  <si>
    <t>II.8.7</t>
  </si>
  <si>
    <t>II.8.8</t>
  </si>
  <si>
    <t>II.8.9</t>
  </si>
  <si>
    <t>II.8.10</t>
  </si>
  <si>
    <t>II.8.11</t>
  </si>
  <si>
    <t>II.8.12</t>
  </si>
  <si>
    <t>II.8.13</t>
  </si>
  <si>
    <t>II.8.14</t>
  </si>
  <si>
    <t>II.8.15</t>
  </si>
  <si>
    <t>II.8.16</t>
  </si>
  <si>
    <t>II.8.17</t>
  </si>
  <si>
    <t>II.8.18</t>
  </si>
  <si>
    <t>II.8.19</t>
  </si>
  <si>
    <t>III.6.1.6</t>
  </si>
  <si>
    <t>III.6.1.7</t>
  </si>
  <si>
    <t>III.6.1.8</t>
  </si>
  <si>
    <t>III.6.1.9</t>
  </si>
  <si>
    <t>III.6.1.10</t>
  </si>
  <si>
    <t>IX.7.1</t>
  </si>
  <si>
    <t>IX.7.2</t>
  </si>
  <si>
    <t>IXI.9.1.3</t>
  </si>
  <si>
    <t>VIII.5.1</t>
  </si>
  <si>
    <t>VIII.5.2</t>
  </si>
  <si>
    <t>VIII.13.1</t>
  </si>
  <si>
    <t>VIII.12.1</t>
  </si>
  <si>
    <t>VIII.12.2</t>
  </si>
  <si>
    <t>II.6.2</t>
  </si>
  <si>
    <t xml:space="preserve">MONTAGEM MECANICA </t>
  </si>
  <si>
    <t>Montagem mecanica poço de visita</t>
  </si>
  <si>
    <t xml:space="preserve">Montagem mecanica poço de bombas </t>
  </si>
  <si>
    <t>IV.11</t>
  </si>
  <si>
    <t>IV.11.1</t>
  </si>
  <si>
    <t>IV.11.2</t>
  </si>
  <si>
    <t>IV.11.3</t>
  </si>
  <si>
    <t>IV.12</t>
  </si>
  <si>
    <t>IV.12.1</t>
  </si>
  <si>
    <t>IV.12.2</t>
  </si>
  <si>
    <t>IV.12.3</t>
  </si>
  <si>
    <t>IV.12.4</t>
  </si>
  <si>
    <t>IV.12.5</t>
  </si>
  <si>
    <t>IV.12.6</t>
  </si>
  <si>
    <t>IV.12.7</t>
  </si>
  <si>
    <t>IV.12.8</t>
  </si>
  <si>
    <t>IV.12.9</t>
  </si>
  <si>
    <t>IV.12.10</t>
  </si>
  <si>
    <t>IV.12.11</t>
  </si>
  <si>
    <t>IV.12.12</t>
  </si>
  <si>
    <t>IV.12.13</t>
  </si>
  <si>
    <t>IV.12.14</t>
  </si>
  <si>
    <t>IV.12.15</t>
  </si>
  <si>
    <t>IV.12.16</t>
  </si>
  <si>
    <t>IV.12.17</t>
  </si>
  <si>
    <t>IV.12.18</t>
  </si>
  <si>
    <t>IV.12.19</t>
  </si>
  <si>
    <t>IV.12.20</t>
  </si>
  <si>
    <t>IV.12.21</t>
  </si>
  <si>
    <t>IV.12.22</t>
  </si>
  <si>
    <t>IV.12.23</t>
  </si>
  <si>
    <t>IV.12.24</t>
  </si>
  <si>
    <t>IV.12.25</t>
  </si>
  <si>
    <t>IV.12.26</t>
  </si>
  <si>
    <t>IV.12.27</t>
  </si>
  <si>
    <t>IV.12.28</t>
  </si>
  <si>
    <t>1.2.1</t>
  </si>
  <si>
    <t>Revisão Topografica</t>
  </si>
  <si>
    <t>IV.9.4</t>
  </si>
  <si>
    <t>PREFEITURA MUNICIPAL DE ERVAL GRANDE</t>
  </si>
  <si>
    <t>PREFEITURA MUNICIPAL DE  ERVAL GRANDE</t>
  </si>
  <si>
    <t>PROJETO DE ESGOTAMENTO SANITÁRIO -ERVAL GRANDE</t>
  </si>
  <si>
    <t>ORÇAMENTO BÁSICO - COM  DESONERAÇÃO</t>
  </si>
  <si>
    <t>Assentamento tubulação PEAD DN 50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</si>
</sst>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00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24"/>
      <name val="Arial"/>
      <family val="2"/>
    </font>
    <font>
      <sz val="10"/>
      <color indexed="22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9.5"/>
      <name val="Arial"/>
      <family val="2"/>
    </font>
    <font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hadow/>
      <sz val="11"/>
      <name val="Calibri"/>
      <family val="2"/>
      <scheme val="minor"/>
    </font>
    <font>
      <shadow/>
      <sz val="11"/>
      <name val="Calibri"/>
      <family val="2"/>
      <scheme val="minor"/>
    </font>
    <font>
      <b/>
      <u/>
      <sz val="14"/>
      <name val="Calibri"/>
      <family val="2"/>
      <scheme val="minor"/>
    </font>
    <font>
      <sz val="14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5BAA"/>
      <name val="Calibri"/>
      <family val="2"/>
      <scheme val="minor"/>
    </font>
    <font>
      <b/>
      <shadow/>
      <sz val="1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164" fontId="13" fillId="0" borderId="0" applyFont="0" applyFill="0" applyBorder="0" applyAlignment="0" applyProtection="0"/>
    <xf numFmtId="0" fontId="19" fillId="0" borderId="0"/>
    <xf numFmtId="0" fontId="20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22" fillId="0" borderId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4" fontId="26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0" fillId="0" borderId="0"/>
  </cellStyleXfs>
  <cellXfs count="411">
    <xf numFmtId="0" fontId="0" fillId="0" borderId="0" xfId="0"/>
    <xf numFmtId="0" fontId="0" fillId="0" borderId="0" xfId="0"/>
    <xf numFmtId="0" fontId="13" fillId="0" borderId="0" xfId="9" applyBorder="1"/>
    <xf numFmtId="0" fontId="14" fillId="0" borderId="34" xfId="9" applyFont="1" applyBorder="1" applyAlignment="1">
      <alignment horizontal="center" vertical="center"/>
    </xf>
    <xf numFmtId="0" fontId="14" fillId="0" borderId="35" xfId="9" applyFont="1" applyBorder="1" applyAlignment="1">
      <alignment horizontal="center" vertical="center"/>
    </xf>
    <xf numFmtId="0" fontId="14" fillId="0" borderId="36" xfId="9" applyFont="1" applyBorder="1" applyAlignment="1">
      <alignment horizontal="center" vertical="center"/>
    </xf>
    <xf numFmtId="10" fontId="14" fillId="4" borderId="4" xfId="9" applyNumberFormat="1" applyFont="1" applyFill="1" applyBorder="1" applyAlignment="1" applyProtection="1">
      <alignment horizontal="center" vertical="center"/>
      <protection locked="0"/>
    </xf>
    <xf numFmtId="0" fontId="13" fillId="0" borderId="38" xfId="9" applyBorder="1" applyAlignment="1">
      <alignment horizontal="center" vertical="center" wrapText="1"/>
    </xf>
    <xf numFmtId="10" fontId="16" fillId="0" borderId="39" xfId="9" applyNumberFormat="1" applyFont="1" applyBorder="1" applyAlignment="1">
      <alignment horizontal="center" vertical="center"/>
    </xf>
    <xf numFmtId="0" fontId="14" fillId="0" borderId="39" xfId="9" applyFont="1" applyBorder="1" applyAlignment="1">
      <alignment horizontal="center" vertical="center"/>
    </xf>
    <xf numFmtId="0" fontId="27" fillId="0" borderId="41" xfId="9" applyFont="1" applyBorder="1" applyAlignment="1">
      <alignment horizontal="center" vertical="center" wrapText="1"/>
    </xf>
    <xf numFmtId="10" fontId="14" fillId="4" borderId="45" xfId="9" applyNumberFormat="1" applyFont="1" applyFill="1" applyBorder="1" applyAlignment="1" applyProtection="1">
      <alignment horizontal="center" vertical="center"/>
      <protection locked="0"/>
    </xf>
    <xf numFmtId="0" fontId="16" fillId="3" borderId="0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3" fillId="0" borderId="3" xfId="9" applyBorder="1"/>
    <xf numFmtId="0" fontId="13" fillId="0" borderId="9" xfId="9" applyBorder="1"/>
    <xf numFmtId="0" fontId="13" fillId="0" borderId="4" xfId="9" applyBorder="1" applyAlignment="1">
      <alignment horizontal="center" vertical="center" wrapText="1"/>
    </xf>
    <xf numFmtId="0" fontId="13" fillId="0" borderId="45" xfId="9" applyBorder="1" applyAlignment="1">
      <alignment horizontal="center" vertical="center" wrapText="1"/>
    </xf>
    <xf numFmtId="0" fontId="0" fillId="0" borderId="3" xfId="0" applyBorder="1"/>
    <xf numFmtId="0" fontId="0" fillId="0" borderId="0" xfId="0" applyBorder="1"/>
    <xf numFmtId="0" fontId="0" fillId="0" borderId="9" xfId="0" applyBorder="1"/>
    <xf numFmtId="2" fontId="8" fillId="3" borderId="4" xfId="0" applyNumberFormat="1" applyFont="1" applyFill="1" applyBorder="1" applyAlignment="1">
      <alignment horizontal="center" vertical="top" wrapText="1"/>
    </xf>
    <xf numFmtId="2" fontId="8" fillId="3" borderId="22" xfId="0" applyNumberFormat="1" applyFont="1" applyFill="1" applyBorder="1" applyAlignment="1">
      <alignment horizontal="center" vertical="top" wrapText="1"/>
    </xf>
    <xf numFmtId="2" fontId="21" fillId="3" borderId="0" xfId="0" applyNumberFormat="1" applyFont="1" applyFill="1" applyAlignment="1">
      <alignment horizontal="center" vertical="top"/>
    </xf>
    <xf numFmtId="2" fontId="21" fillId="3" borderId="0" xfId="0" applyNumberFormat="1" applyFont="1" applyFill="1" applyBorder="1" applyAlignment="1">
      <alignment horizontal="center" vertical="top"/>
    </xf>
    <xf numFmtId="2" fontId="21" fillId="3" borderId="9" xfId="0" applyNumberFormat="1" applyFont="1" applyFill="1" applyBorder="1" applyAlignment="1">
      <alignment horizontal="center" vertical="top"/>
    </xf>
    <xf numFmtId="2" fontId="17" fillId="3" borderId="3" xfId="0" applyNumberFormat="1" applyFont="1" applyFill="1" applyBorder="1" applyAlignment="1">
      <alignment horizontal="center" vertical="top"/>
    </xf>
    <xf numFmtId="2" fontId="17" fillId="3" borderId="0" xfId="0" applyNumberFormat="1" applyFont="1" applyFill="1" applyBorder="1" applyAlignment="1">
      <alignment horizontal="center" vertical="top"/>
    </xf>
    <xf numFmtId="2" fontId="17" fillId="3" borderId="1" xfId="0" applyNumberFormat="1" applyFont="1" applyFill="1" applyBorder="1" applyAlignment="1">
      <alignment horizontal="center" vertical="top" wrapText="1"/>
    </xf>
    <xf numFmtId="2" fontId="21" fillId="3" borderId="3" xfId="0" applyNumberFormat="1" applyFont="1" applyFill="1" applyBorder="1" applyAlignment="1">
      <alignment horizontal="center" vertical="top"/>
    </xf>
    <xf numFmtId="2" fontId="21" fillId="3" borderId="4" xfId="0" applyNumberFormat="1" applyFont="1" applyFill="1" applyBorder="1" applyAlignment="1">
      <alignment horizontal="center" vertical="top"/>
    </xf>
    <xf numFmtId="2" fontId="21" fillId="3" borderId="4" xfId="1" applyNumberFormat="1" applyFont="1" applyFill="1" applyBorder="1" applyAlignment="1">
      <alignment horizontal="center" vertical="top"/>
    </xf>
    <xf numFmtId="2" fontId="21" fillId="3" borderId="4" xfId="1" applyNumberFormat="1" applyFont="1" applyFill="1" applyBorder="1" applyAlignment="1">
      <alignment horizontal="center" vertical="top" wrapText="1"/>
    </xf>
    <xf numFmtId="2" fontId="21" fillId="3" borderId="4" xfId="0" applyNumberFormat="1" applyFont="1" applyFill="1" applyBorder="1" applyAlignment="1">
      <alignment horizontal="center" vertical="top" wrapText="1"/>
    </xf>
    <xf numFmtId="2" fontId="21" fillId="3" borderId="4" xfId="2" applyNumberFormat="1" applyFont="1" applyFill="1" applyBorder="1" applyAlignment="1" applyProtection="1">
      <alignment horizontal="center" vertical="top" wrapText="1"/>
      <protection locked="0"/>
    </xf>
    <xf numFmtId="2" fontId="21" fillId="3" borderId="4" xfId="1" applyNumberFormat="1" applyFont="1" applyFill="1" applyBorder="1" applyAlignment="1" applyProtection="1">
      <alignment horizontal="center" vertical="top" wrapText="1"/>
      <protection locked="0"/>
    </xf>
    <xf numFmtId="2" fontId="21" fillId="3" borderId="1" xfId="0" applyNumberFormat="1" applyFont="1" applyFill="1" applyBorder="1" applyAlignment="1">
      <alignment horizontal="center" vertical="top"/>
    </xf>
    <xf numFmtId="2" fontId="21" fillId="3" borderId="0" xfId="1" applyNumberFormat="1" applyFont="1" applyFill="1" applyBorder="1" applyAlignment="1">
      <alignment horizontal="center" vertical="top"/>
    </xf>
    <xf numFmtId="2" fontId="17" fillId="3" borderId="4" xfId="1" applyNumberFormat="1" applyFont="1" applyFill="1" applyBorder="1" applyAlignment="1">
      <alignment horizontal="center" vertical="top"/>
    </xf>
    <xf numFmtId="2" fontId="17" fillId="3" borderId="4" xfId="1" applyNumberFormat="1" applyFont="1" applyFill="1" applyBorder="1" applyAlignment="1">
      <alignment horizontal="center" vertical="top" wrapText="1"/>
    </xf>
    <xf numFmtId="2" fontId="23" fillId="3" borderId="4" xfId="1" applyNumberFormat="1" applyFont="1" applyFill="1" applyBorder="1" applyAlignment="1">
      <alignment horizontal="center" vertical="top" wrapText="1"/>
    </xf>
    <xf numFmtId="2" fontId="17" fillId="2" borderId="1" xfId="1" applyNumberFormat="1" applyFont="1" applyFill="1" applyBorder="1" applyAlignment="1">
      <alignment horizontal="center" vertical="top" wrapText="1"/>
    </xf>
    <xf numFmtId="2" fontId="17" fillId="2" borderId="1" xfId="1" applyNumberFormat="1" applyFont="1" applyFill="1" applyBorder="1" applyAlignment="1" applyProtection="1">
      <alignment horizontal="center" vertical="top" wrapText="1"/>
      <protection locked="0"/>
    </xf>
    <xf numFmtId="2" fontId="17" fillId="2" borderId="1" xfId="1" applyNumberFormat="1" applyFont="1" applyFill="1" applyBorder="1" applyAlignment="1" applyProtection="1">
      <alignment horizontal="center" vertical="top"/>
      <protection locked="0"/>
    </xf>
    <xf numFmtId="2" fontId="17" fillId="2" borderId="1" xfId="1" applyNumberFormat="1" applyFont="1" applyFill="1" applyBorder="1" applyAlignment="1">
      <alignment horizontal="center" vertical="top"/>
    </xf>
    <xf numFmtId="2" fontId="17" fillId="3" borderId="27" xfId="1" applyNumberFormat="1" applyFont="1" applyFill="1" applyBorder="1" applyAlignment="1">
      <alignment horizontal="center" vertical="top"/>
    </xf>
    <xf numFmtId="2" fontId="17" fillId="3" borderId="28" xfId="1" applyNumberFormat="1" applyFont="1" applyFill="1" applyBorder="1" applyAlignment="1">
      <alignment horizontal="center" vertical="top"/>
    </xf>
    <xf numFmtId="2" fontId="17" fillId="5" borderId="4" xfId="1" applyNumberFormat="1" applyFont="1" applyFill="1" applyBorder="1" applyAlignment="1">
      <alignment horizontal="center" vertical="top" wrapText="1"/>
    </xf>
    <xf numFmtId="2" fontId="17" fillId="5" borderId="4" xfId="1" applyNumberFormat="1" applyFont="1" applyFill="1" applyBorder="1" applyAlignment="1">
      <alignment horizontal="center" vertical="top"/>
    </xf>
    <xf numFmtId="2" fontId="17" fillId="3" borderId="18" xfId="1" applyNumberFormat="1" applyFont="1" applyFill="1" applyBorder="1" applyAlignment="1">
      <alignment horizontal="center" vertical="top"/>
    </xf>
    <xf numFmtId="2" fontId="17" fillId="3" borderId="0" xfId="1" applyNumberFormat="1" applyFont="1" applyFill="1" applyBorder="1" applyAlignment="1">
      <alignment horizontal="center" vertical="top"/>
    </xf>
    <xf numFmtId="2" fontId="21" fillId="3" borderId="4" xfId="1" applyNumberFormat="1" applyFont="1" applyFill="1" applyBorder="1" applyAlignment="1" applyProtection="1">
      <alignment horizontal="center" vertical="top"/>
      <protection locked="0"/>
    </xf>
    <xf numFmtId="2" fontId="8" fillId="3" borderId="4" xfId="1" applyNumberFormat="1" applyFont="1" applyFill="1" applyBorder="1" applyAlignment="1" applyProtection="1">
      <alignment horizontal="center" vertical="top"/>
      <protection locked="0"/>
    </xf>
    <xf numFmtId="2" fontId="8" fillId="3" borderId="4" xfId="1" applyNumberFormat="1" applyFont="1" applyFill="1" applyBorder="1" applyAlignment="1">
      <alignment horizontal="center" vertical="top" wrapText="1"/>
    </xf>
    <xf numFmtId="2" fontId="21" fillId="3" borderId="18" xfId="1" applyNumberFormat="1" applyFont="1" applyFill="1" applyBorder="1" applyAlignment="1">
      <alignment horizontal="center" vertical="top"/>
    </xf>
    <xf numFmtId="2" fontId="17" fillId="3" borderId="24" xfId="1" applyNumberFormat="1" applyFont="1" applyFill="1" applyBorder="1" applyAlignment="1">
      <alignment horizontal="center" vertical="top"/>
    </xf>
    <xf numFmtId="2" fontId="17" fillId="3" borderId="20" xfId="1" applyNumberFormat="1" applyFont="1" applyFill="1" applyBorder="1" applyAlignment="1">
      <alignment horizontal="center" vertical="top"/>
    </xf>
    <xf numFmtId="2" fontId="17" fillId="5" borderId="4" xfId="1" applyNumberFormat="1" applyFont="1" applyFill="1" applyBorder="1" applyAlignment="1" applyProtection="1">
      <alignment horizontal="center" vertical="top"/>
      <protection locked="0"/>
    </xf>
    <xf numFmtId="2" fontId="17" fillId="3" borderId="9" xfId="1" applyNumberFormat="1" applyFont="1" applyFill="1" applyBorder="1" applyAlignment="1">
      <alignment horizontal="center" vertical="top"/>
    </xf>
    <xf numFmtId="2" fontId="17" fillId="3" borderId="21" xfId="1" applyNumberFormat="1" applyFont="1" applyFill="1" applyBorder="1" applyAlignment="1">
      <alignment horizontal="center" vertical="top"/>
    </xf>
    <xf numFmtId="2" fontId="17" fillId="3" borderId="1" xfId="1" applyNumberFormat="1" applyFont="1" applyFill="1" applyBorder="1" applyAlignment="1">
      <alignment horizontal="center" vertical="top"/>
    </xf>
    <xf numFmtId="2" fontId="17" fillId="3" borderId="19" xfId="1" applyNumberFormat="1" applyFont="1" applyFill="1" applyBorder="1" applyAlignment="1">
      <alignment horizontal="center" vertical="top"/>
    </xf>
    <xf numFmtId="2" fontId="25" fillId="5" borderId="4" xfId="1" applyNumberFormat="1" applyFont="1" applyFill="1" applyBorder="1" applyAlignment="1">
      <alignment horizontal="center" vertical="top"/>
    </xf>
    <xf numFmtId="2" fontId="22" fillId="3" borderId="4" xfId="1" applyNumberFormat="1" applyFont="1" applyFill="1" applyBorder="1" applyAlignment="1">
      <alignment horizontal="center" vertical="top"/>
    </xf>
    <xf numFmtId="2" fontId="8" fillId="3" borderId="4" xfId="1" applyNumberFormat="1" applyFont="1" applyFill="1" applyBorder="1" applyAlignment="1">
      <alignment horizontal="center" vertical="top"/>
    </xf>
    <xf numFmtId="2" fontId="21" fillId="3" borderId="0" xfId="1" applyNumberFormat="1" applyFont="1" applyFill="1" applyBorder="1" applyAlignment="1">
      <alignment horizontal="center" vertical="top" wrapText="1"/>
    </xf>
    <xf numFmtId="2" fontId="21" fillId="3" borderId="0" xfId="1" applyNumberFormat="1" applyFont="1" applyFill="1" applyBorder="1" applyAlignment="1" applyProtection="1">
      <alignment horizontal="center" vertical="top"/>
      <protection locked="0"/>
    </xf>
    <xf numFmtId="2" fontId="17" fillId="2" borderId="4" xfId="1" applyNumberFormat="1" applyFont="1" applyFill="1" applyBorder="1" applyAlignment="1">
      <alignment horizontal="center" vertical="top" wrapText="1"/>
    </xf>
    <xf numFmtId="2" fontId="17" fillId="2" borderId="4" xfId="1" applyNumberFormat="1" applyFont="1" applyFill="1" applyBorder="1" applyAlignment="1" applyProtection="1">
      <alignment horizontal="center" vertical="top" wrapText="1"/>
      <protection locked="0"/>
    </xf>
    <xf numFmtId="2" fontId="17" fillId="2" borderId="4" xfId="1" applyNumberFormat="1" applyFont="1" applyFill="1" applyBorder="1" applyAlignment="1" applyProtection="1">
      <alignment horizontal="center" vertical="top"/>
      <protection locked="0"/>
    </xf>
    <xf numFmtId="2" fontId="21" fillId="2" borderId="4" xfId="1" applyNumberFormat="1" applyFont="1" applyFill="1" applyBorder="1" applyAlignment="1" applyProtection="1">
      <alignment horizontal="center" vertical="top"/>
      <protection locked="0"/>
    </xf>
    <xf numFmtId="2" fontId="17" fillId="2" borderId="4" xfId="1" applyNumberFormat="1" applyFont="1" applyFill="1" applyBorder="1" applyAlignment="1">
      <alignment horizontal="center" vertical="top"/>
    </xf>
    <xf numFmtId="2" fontId="17" fillId="6" borderId="4" xfId="1" applyNumberFormat="1" applyFont="1" applyFill="1" applyBorder="1" applyAlignment="1">
      <alignment horizontal="center" vertical="top"/>
    </xf>
    <xf numFmtId="2" fontId="17" fillId="6" borderId="4" xfId="1" applyNumberFormat="1" applyFont="1" applyFill="1" applyBorder="1" applyAlignment="1" applyProtection="1">
      <alignment horizontal="center" vertical="top"/>
      <protection locked="0"/>
    </xf>
    <xf numFmtId="2" fontId="17" fillId="6" borderId="4" xfId="1" applyNumberFormat="1" applyFont="1" applyFill="1" applyBorder="1" applyAlignment="1">
      <alignment horizontal="center" vertical="top" wrapText="1"/>
    </xf>
    <xf numFmtId="2" fontId="21" fillId="3" borderId="9" xfId="1" applyNumberFormat="1" applyFont="1" applyFill="1" applyBorder="1" applyAlignment="1">
      <alignment horizontal="center" vertical="top"/>
    </xf>
    <xf numFmtId="2" fontId="21" fillId="2" borderId="4" xfId="1" applyNumberFormat="1" applyFont="1" applyFill="1" applyBorder="1" applyAlignment="1">
      <alignment horizontal="center" vertical="top"/>
    </xf>
    <xf numFmtId="2" fontId="17" fillId="3" borderId="16" xfId="1" applyNumberFormat="1" applyFont="1" applyFill="1" applyBorder="1" applyAlignment="1">
      <alignment horizontal="center" vertical="top"/>
    </xf>
    <xf numFmtId="2" fontId="21" fillId="5" borderId="4" xfId="1" applyNumberFormat="1" applyFont="1" applyFill="1" applyBorder="1" applyAlignment="1">
      <alignment horizontal="center" vertical="top"/>
    </xf>
    <xf numFmtId="2" fontId="21" fillId="5" borderId="4" xfId="1" applyNumberFormat="1" applyFont="1" applyFill="1" applyBorder="1" applyAlignment="1" applyProtection="1">
      <alignment horizontal="center" vertical="top"/>
      <protection locked="0"/>
    </xf>
    <xf numFmtId="2" fontId="21" fillId="3" borderId="19" xfId="1" applyNumberFormat="1" applyFont="1" applyFill="1" applyBorder="1" applyAlignment="1">
      <alignment horizontal="center" vertical="top"/>
    </xf>
    <xf numFmtId="2" fontId="21" fillId="5" borderId="4" xfId="1" applyNumberFormat="1" applyFont="1" applyFill="1" applyBorder="1" applyAlignment="1">
      <alignment horizontal="center" vertical="top" wrapText="1"/>
    </xf>
    <xf numFmtId="2" fontId="21" fillId="3" borderId="21" xfId="1" applyNumberFormat="1" applyFont="1" applyFill="1" applyBorder="1" applyAlignment="1">
      <alignment horizontal="center" vertical="top"/>
    </xf>
    <xf numFmtId="2" fontId="8" fillId="5" borderId="4" xfId="1" applyNumberFormat="1" applyFont="1" applyFill="1" applyBorder="1" applyAlignment="1">
      <alignment horizontal="center" vertical="top" wrapText="1"/>
    </xf>
    <xf numFmtId="2" fontId="23" fillId="2" borderId="4" xfId="1" applyNumberFormat="1" applyFont="1" applyFill="1" applyBorder="1" applyAlignment="1">
      <alignment horizontal="center" vertical="top" wrapText="1"/>
    </xf>
    <xf numFmtId="2" fontId="23" fillId="2" borderId="4" xfId="1" applyNumberFormat="1" applyFont="1" applyFill="1" applyBorder="1" applyAlignment="1" applyProtection="1">
      <alignment horizontal="center" vertical="top" wrapText="1"/>
      <protection locked="0"/>
    </xf>
    <xf numFmtId="2" fontId="8" fillId="3" borderId="0" xfId="1" applyNumberFormat="1" applyFont="1" applyFill="1" applyBorder="1" applyAlignment="1">
      <alignment horizontal="center" vertical="top" wrapText="1"/>
    </xf>
    <xf numFmtId="2" fontId="23" fillId="5" borderId="4" xfId="1" applyNumberFormat="1" applyFont="1" applyFill="1" applyBorder="1" applyAlignment="1">
      <alignment horizontal="center" vertical="top" wrapText="1"/>
    </xf>
    <xf numFmtId="2" fontId="23" fillId="5" borderId="4" xfId="1" applyNumberFormat="1" applyFont="1" applyFill="1" applyBorder="1" applyAlignment="1" applyProtection="1">
      <alignment horizontal="center" vertical="top" wrapText="1"/>
      <protection locked="0"/>
    </xf>
    <xf numFmtId="2" fontId="23" fillId="3" borderId="12" xfId="1" applyNumberFormat="1" applyFont="1" applyFill="1" applyBorder="1" applyAlignment="1">
      <alignment horizontal="center" vertical="top" wrapText="1"/>
    </xf>
    <xf numFmtId="2" fontId="23" fillId="3" borderId="19" xfId="1" applyNumberFormat="1" applyFont="1" applyFill="1" applyBorder="1" applyAlignment="1">
      <alignment horizontal="center" vertical="top" wrapText="1"/>
    </xf>
    <xf numFmtId="2" fontId="23" fillId="3" borderId="0" xfId="1" applyNumberFormat="1" applyFont="1" applyFill="1" applyBorder="1" applyAlignment="1">
      <alignment horizontal="center" vertical="top" wrapText="1"/>
    </xf>
    <xf numFmtId="2" fontId="8" fillId="3" borderId="4" xfId="1" applyNumberFormat="1" applyFont="1" applyFill="1" applyBorder="1" applyAlignment="1" applyProtection="1">
      <alignment horizontal="center" vertical="top" wrapText="1"/>
      <protection locked="0"/>
    </xf>
    <xf numFmtId="2" fontId="8" fillId="3" borderId="18" xfId="1" applyNumberFormat="1" applyFont="1" applyFill="1" applyBorder="1" applyAlignment="1">
      <alignment horizontal="center" vertical="top" wrapText="1"/>
    </xf>
    <xf numFmtId="2" fontId="23" fillId="3" borderId="9" xfId="1" applyNumberFormat="1" applyFont="1" applyFill="1" applyBorder="1" applyAlignment="1">
      <alignment horizontal="center" vertical="top" wrapText="1"/>
    </xf>
    <xf numFmtId="2" fontId="23" fillId="3" borderId="21" xfId="1" applyNumberFormat="1" applyFont="1" applyFill="1" applyBorder="1" applyAlignment="1">
      <alignment horizontal="center" vertical="top" wrapText="1"/>
    </xf>
    <xf numFmtId="2" fontId="23" fillId="3" borderId="15" xfId="1" applyNumberFormat="1" applyFont="1" applyFill="1" applyBorder="1" applyAlignment="1">
      <alignment horizontal="center" vertical="top" wrapText="1"/>
    </xf>
    <xf numFmtId="2" fontId="23" fillId="3" borderId="1" xfId="1" applyNumberFormat="1" applyFont="1" applyFill="1" applyBorder="1" applyAlignment="1">
      <alignment horizontal="center" vertical="top" wrapText="1"/>
    </xf>
    <xf numFmtId="2" fontId="8" fillId="3" borderId="12" xfId="1" applyNumberFormat="1" applyFont="1" applyFill="1" applyBorder="1" applyAlignment="1">
      <alignment horizontal="center" vertical="top" wrapText="1"/>
    </xf>
    <xf numFmtId="2" fontId="8" fillId="3" borderId="19" xfId="1" applyNumberFormat="1" applyFont="1" applyFill="1" applyBorder="1" applyAlignment="1">
      <alignment horizontal="center" vertical="top" wrapText="1"/>
    </xf>
    <xf numFmtId="2" fontId="17" fillId="3" borderId="2" xfId="1" applyNumberFormat="1" applyFont="1" applyFill="1" applyBorder="1" applyAlignment="1">
      <alignment horizontal="center" vertical="top"/>
    </xf>
    <xf numFmtId="2" fontId="17" fillId="3" borderId="19" xfId="1" applyNumberFormat="1" applyFont="1" applyFill="1" applyBorder="1" applyAlignment="1">
      <alignment horizontal="center" vertical="top" wrapText="1"/>
    </xf>
    <xf numFmtId="2" fontId="17" fillId="2" borderId="4" xfId="0" applyNumberFormat="1" applyFont="1" applyFill="1" applyBorder="1" applyAlignment="1">
      <alignment horizontal="center" vertical="top"/>
    </xf>
    <xf numFmtId="2" fontId="21" fillId="3" borderId="0" xfId="1" applyNumberFormat="1" applyFont="1" applyFill="1" applyAlignment="1">
      <alignment horizontal="center" vertical="top"/>
    </xf>
    <xf numFmtId="2" fontId="17" fillId="7" borderId="4" xfId="1" applyNumberFormat="1" applyFont="1" applyFill="1" applyBorder="1" applyAlignment="1">
      <alignment horizontal="center" vertical="top" wrapText="1"/>
    </xf>
    <xf numFmtId="2" fontId="17" fillId="7" borderId="4" xfId="1" applyNumberFormat="1" applyFont="1" applyFill="1" applyBorder="1" applyAlignment="1">
      <alignment horizontal="center" vertical="top"/>
    </xf>
    <xf numFmtId="2" fontId="21" fillId="7" borderId="4" xfId="1" applyNumberFormat="1" applyFont="1" applyFill="1" applyBorder="1" applyAlignment="1" applyProtection="1">
      <alignment horizontal="center" vertical="top"/>
      <protection locked="0"/>
    </xf>
    <xf numFmtId="2" fontId="21" fillId="7" borderId="4" xfId="1" applyNumberFormat="1" applyFont="1" applyFill="1" applyBorder="1" applyAlignment="1">
      <alignment horizontal="center" vertical="top"/>
    </xf>
    <xf numFmtId="2" fontId="8" fillId="7" borderId="4" xfId="1" applyNumberFormat="1" applyFont="1" applyFill="1" applyBorder="1" applyAlignment="1">
      <alignment horizontal="center" vertical="top" wrapText="1"/>
    </xf>
    <xf numFmtId="2" fontId="21" fillId="7" borderId="4" xfId="1" applyNumberFormat="1" applyFont="1" applyFill="1" applyBorder="1" applyAlignment="1">
      <alignment horizontal="center" vertical="top" wrapText="1"/>
    </xf>
    <xf numFmtId="2" fontId="17" fillId="7" borderId="4" xfId="1" applyNumberFormat="1" applyFont="1" applyFill="1" applyBorder="1" applyAlignment="1" applyProtection="1">
      <alignment horizontal="center" vertical="top" wrapText="1"/>
      <protection locked="0"/>
    </xf>
    <xf numFmtId="2" fontId="30" fillId="5" borderId="4" xfId="1" applyNumberFormat="1" applyFont="1" applyFill="1" applyBorder="1" applyAlignment="1">
      <alignment horizontal="center" vertical="top"/>
    </xf>
    <xf numFmtId="2" fontId="21" fillId="3" borderId="4" xfId="1" quotePrefix="1" applyNumberFormat="1" applyFont="1" applyFill="1" applyBorder="1" applyAlignment="1" applyProtection="1">
      <alignment horizontal="center" vertical="top"/>
      <protection locked="0"/>
    </xf>
    <xf numFmtId="2" fontId="17" fillId="7" borderId="4" xfId="1" applyNumberFormat="1" applyFont="1" applyFill="1" applyBorder="1" applyAlignment="1" applyProtection="1">
      <alignment horizontal="center" vertical="top"/>
      <protection locked="0"/>
    </xf>
    <xf numFmtId="2" fontId="21" fillId="3" borderId="3" xfId="1" applyNumberFormat="1" applyFont="1" applyFill="1" applyBorder="1" applyAlignment="1">
      <alignment horizontal="center" vertical="top"/>
    </xf>
    <xf numFmtId="2" fontId="23" fillId="2" borderId="4" xfId="1" applyNumberFormat="1" applyFont="1" applyFill="1" applyBorder="1" applyAlignment="1">
      <alignment horizontal="center" vertical="top"/>
    </xf>
    <xf numFmtId="2" fontId="23" fillId="3" borderId="4" xfId="1" applyNumberFormat="1" applyFont="1" applyFill="1" applyBorder="1" applyAlignment="1">
      <alignment horizontal="center" vertical="top"/>
    </xf>
    <xf numFmtId="2" fontId="8" fillId="3" borderId="0" xfId="1" applyNumberFormat="1" applyFont="1" applyFill="1" applyBorder="1" applyAlignment="1">
      <alignment horizontal="center" vertical="top"/>
    </xf>
    <xf numFmtId="2" fontId="23" fillId="5" borderId="4" xfId="1" applyNumberFormat="1" applyFont="1" applyFill="1" applyBorder="1" applyAlignment="1">
      <alignment horizontal="center" vertical="top"/>
    </xf>
    <xf numFmtId="2" fontId="23" fillId="3" borderId="0" xfId="1" applyNumberFormat="1" applyFont="1" applyFill="1" applyBorder="1" applyAlignment="1">
      <alignment horizontal="center" vertical="top"/>
    </xf>
    <xf numFmtId="2" fontId="8" fillId="3" borderId="1" xfId="1" applyNumberFormat="1" applyFont="1" applyFill="1" applyBorder="1" applyAlignment="1">
      <alignment horizontal="center" vertical="top" wrapText="1"/>
    </xf>
    <xf numFmtId="2" fontId="8" fillId="3" borderId="1" xfId="1" applyNumberFormat="1" applyFont="1" applyFill="1" applyBorder="1" applyAlignment="1">
      <alignment horizontal="center" vertical="top"/>
    </xf>
    <xf numFmtId="2" fontId="8" fillId="3" borderId="1" xfId="1" applyNumberFormat="1" applyFont="1" applyFill="1" applyBorder="1" applyAlignment="1" applyProtection="1">
      <alignment horizontal="center" vertical="top"/>
      <protection locked="0"/>
    </xf>
    <xf numFmtId="2" fontId="8" fillId="3" borderId="29" xfId="1" applyNumberFormat="1" applyFont="1" applyFill="1" applyBorder="1" applyAlignment="1">
      <alignment horizontal="center" vertical="top"/>
    </xf>
    <xf numFmtId="2" fontId="8" fillId="3" borderId="30" xfId="1" applyNumberFormat="1" applyFont="1" applyFill="1" applyBorder="1" applyAlignment="1">
      <alignment horizontal="center" vertical="top"/>
    </xf>
    <xf numFmtId="2" fontId="23" fillId="3" borderId="26" xfId="1" applyNumberFormat="1" applyFont="1" applyFill="1" applyBorder="1" applyAlignment="1">
      <alignment horizontal="center" vertical="top"/>
    </xf>
    <xf numFmtId="2" fontId="23" fillId="3" borderId="25" xfId="1" applyNumberFormat="1" applyFont="1" applyFill="1" applyBorder="1" applyAlignment="1">
      <alignment horizontal="center" vertical="top"/>
    </xf>
    <xf numFmtId="2" fontId="8" fillId="3" borderId="26" xfId="1" applyNumberFormat="1" applyFont="1" applyFill="1" applyBorder="1" applyAlignment="1">
      <alignment horizontal="center" vertical="top"/>
    </xf>
    <xf numFmtId="2" fontId="8" fillId="3" borderId="25" xfId="1" applyNumberFormat="1" applyFont="1" applyFill="1" applyBorder="1" applyAlignment="1">
      <alignment horizontal="center" vertical="top"/>
    </xf>
    <xf numFmtId="2" fontId="23" fillId="5" borderId="4" xfId="1" applyNumberFormat="1" applyFont="1" applyFill="1" applyBorder="1" applyAlignment="1" applyProtection="1">
      <alignment horizontal="center" vertical="top"/>
      <protection locked="0"/>
    </xf>
    <xf numFmtId="2" fontId="24" fillId="3" borderId="4" xfId="1" applyNumberFormat="1" applyFont="1" applyFill="1" applyBorder="1" applyAlignment="1">
      <alignment horizontal="center" vertical="top"/>
    </xf>
    <xf numFmtId="2" fontId="23" fillId="2" borderId="4" xfId="14" applyNumberFormat="1" applyFont="1" applyFill="1" applyBorder="1" applyAlignment="1">
      <alignment horizontal="center" vertical="top"/>
    </xf>
    <xf numFmtId="2" fontId="23" fillId="6" borderId="4" xfId="1" applyNumberFormat="1" applyFont="1" applyFill="1" applyBorder="1" applyAlignment="1">
      <alignment horizontal="center" vertical="top" wrapText="1"/>
    </xf>
    <xf numFmtId="2" fontId="23" fillId="6" borderId="4" xfId="1" applyNumberFormat="1" applyFont="1" applyFill="1" applyBorder="1" applyAlignment="1">
      <alignment horizontal="center" vertical="top"/>
    </xf>
    <xf numFmtId="2" fontId="8" fillId="6" borderId="4" xfId="1" applyNumberFormat="1" applyFont="1" applyFill="1" applyBorder="1" applyAlignment="1">
      <alignment horizontal="center" vertical="top"/>
    </xf>
    <xf numFmtId="2" fontId="23" fillId="6" borderId="4" xfId="14" applyNumberFormat="1" applyFont="1" applyFill="1" applyBorder="1" applyAlignment="1">
      <alignment horizontal="center" vertical="top"/>
    </xf>
    <xf numFmtId="2" fontId="8" fillId="3" borderId="4" xfId="14" applyNumberFormat="1" applyFont="1" applyFill="1" applyBorder="1" applyAlignment="1">
      <alignment horizontal="center" vertical="top" wrapText="1"/>
    </xf>
    <xf numFmtId="2" fontId="8" fillId="3" borderId="4" xfId="14" applyNumberFormat="1" applyFont="1" applyFill="1" applyBorder="1" applyAlignment="1">
      <alignment horizontal="center" vertical="top"/>
    </xf>
    <xf numFmtId="2" fontId="8" fillId="3" borderId="18" xfId="1" applyNumberFormat="1" applyFont="1" applyFill="1" applyBorder="1" applyAlignment="1">
      <alignment horizontal="center" vertical="top"/>
    </xf>
    <xf numFmtId="2" fontId="23" fillId="6" borderId="4" xfId="1" applyNumberFormat="1" applyFont="1" applyFill="1" applyBorder="1" applyAlignment="1" applyProtection="1">
      <alignment horizontal="center" vertical="top" wrapText="1"/>
      <protection locked="0"/>
    </xf>
    <xf numFmtId="2" fontId="8" fillId="6" borderId="4" xfId="14" applyNumberFormat="1" applyFont="1" applyFill="1" applyBorder="1" applyAlignment="1">
      <alignment horizontal="center" vertical="top"/>
    </xf>
    <xf numFmtId="2" fontId="23" fillId="6" borderId="4" xfId="14" applyNumberFormat="1" applyFont="1" applyFill="1" applyBorder="1" applyAlignment="1">
      <alignment horizontal="center" vertical="top" wrapText="1"/>
    </xf>
    <xf numFmtId="2" fontId="21" fillId="3" borderId="0" xfId="0" applyNumberFormat="1" applyFont="1" applyFill="1" applyAlignment="1">
      <alignment horizontal="center" vertical="top" wrapText="1"/>
    </xf>
    <xf numFmtId="2" fontId="31" fillId="3" borderId="4" xfId="0" applyNumberFormat="1" applyFont="1" applyFill="1" applyBorder="1" applyAlignment="1">
      <alignment horizontal="center" vertical="top"/>
    </xf>
    <xf numFmtId="2" fontId="17" fillId="3" borderId="4" xfId="0" applyNumberFormat="1" applyFont="1" applyFill="1" applyBorder="1" applyAlignment="1">
      <alignment horizontal="center" vertical="top"/>
    </xf>
    <xf numFmtId="2" fontId="21" fillId="3" borderId="16" xfId="0" applyNumberFormat="1" applyFont="1" applyFill="1" applyBorder="1" applyAlignment="1">
      <alignment horizontal="center" vertical="top"/>
    </xf>
    <xf numFmtId="2" fontId="17" fillId="3" borderId="0" xfId="0" applyNumberFormat="1" applyFont="1" applyFill="1" applyAlignment="1">
      <alignment horizontal="center" vertical="top"/>
    </xf>
    <xf numFmtId="2" fontId="17" fillId="3" borderId="19" xfId="0" applyNumberFormat="1" applyFont="1" applyFill="1" applyBorder="1" applyAlignment="1">
      <alignment horizontal="center" vertical="top"/>
    </xf>
    <xf numFmtId="2" fontId="31" fillId="3" borderId="19" xfId="0" applyNumberFormat="1" applyFont="1" applyFill="1" applyBorder="1" applyAlignment="1">
      <alignment horizontal="center" vertical="top"/>
    </xf>
    <xf numFmtId="2" fontId="21" fillId="3" borderId="0" xfId="0" applyNumberFormat="1" applyFont="1" applyFill="1" applyBorder="1" applyAlignment="1">
      <alignment horizontal="center" vertical="top" wrapText="1"/>
    </xf>
    <xf numFmtId="2" fontId="21" fillId="3" borderId="18" xfId="0" applyNumberFormat="1" applyFont="1" applyFill="1" applyBorder="1" applyAlignment="1">
      <alignment horizontal="center" vertical="top"/>
    </xf>
    <xf numFmtId="2" fontId="8" fillId="3" borderId="0" xfId="0" applyNumberFormat="1" applyFont="1" applyFill="1" applyBorder="1" applyAlignment="1">
      <alignment horizontal="center" vertical="top" wrapText="1"/>
    </xf>
    <xf numFmtId="2" fontId="32" fillId="3" borderId="4" xfId="0" applyNumberFormat="1" applyFont="1" applyFill="1" applyBorder="1" applyAlignment="1">
      <alignment horizontal="center" vertical="top" wrapText="1"/>
    </xf>
    <xf numFmtId="2" fontId="32" fillId="3" borderId="4" xfId="0" applyNumberFormat="1" applyFont="1" applyFill="1" applyBorder="1" applyAlignment="1">
      <alignment horizontal="center" vertical="top"/>
    </xf>
    <xf numFmtId="2" fontId="23" fillId="3" borderId="0" xfId="0" applyNumberFormat="1" applyFont="1" applyFill="1" applyBorder="1" applyAlignment="1">
      <alignment horizontal="center" vertical="top" wrapText="1"/>
    </xf>
    <xf numFmtId="2" fontId="21" fillId="3" borderId="4" xfId="3" applyNumberFormat="1" applyFont="1" applyFill="1" applyBorder="1" applyAlignment="1" applyProtection="1">
      <alignment horizontal="center" vertical="top"/>
      <protection locked="0"/>
    </xf>
    <xf numFmtId="2" fontId="21" fillId="3" borderId="4" xfId="2" applyNumberFormat="1" applyFont="1" applyFill="1" applyBorder="1" applyAlignment="1" applyProtection="1">
      <alignment horizontal="center" vertical="top"/>
      <protection locked="0"/>
    </xf>
    <xf numFmtId="2" fontId="21" fillId="3" borderId="8" xfId="2" applyNumberFormat="1" applyFont="1" applyFill="1" applyBorder="1" applyAlignment="1" applyProtection="1">
      <alignment horizontal="center" vertical="top" wrapText="1"/>
      <protection locked="0"/>
    </xf>
    <xf numFmtId="2" fontId="21" fillId="3" borderId="8" xfId="2" applyNumberFormat="1" applyFont="1" applyFill="1" applyBorder="1" applyAlignment="1" applyProtection="1">
      <alignment horizontal="center" vertical="top"/>
      <protection locked="0"/>
    </xf>
    <xf numFmtId="2" fontId="21" fillId="3" borderId="8" xfId="0" applyNumberFormat="1" applyFont="1" applyFill="1" applyBorder="1" applyAlignment="1">
      <alignment horizontal="center" vertical="top"/>
    </xf>
    <xf numFmtId="2" fontId="17" fillId="3" borderId="4" xfId="0" applyNumberFormat="1" applyFont="1" applyFill="1" applyBorder="1" applyAlignment="1">
      <alignment horizontal="center" vertical="top" wrapText="1"/>
    </xf>
    <xf numFmtId="2" fontId="17" fillId="3" borderId="0" xfId="0" applyNumberFormat="1" applyFont="1" applyFill="1" applyAlignment="1">
      <alignment horizontal="center" vertical="top" wrapText="1"/>
    </xf>
    <xf numFmtId="2" fontId="29" fillId="3" borderId="4" xfId="0" applyNumberFormat="1" applyFont="1" applyFill="1" applyBorder="1" applyAlignment="1">
      <alignment horizontal="center" vertical="top"/>
    </xf>
    <xf numFmtId="2" fontId="33" fillId="3" borderId="3" xfId="0" applyNumberFormat="1" applyFont="1" applyFill="1" applyBorder="1" applyAlignment="1">
      <alignment horizontal="center" vertical="top"/>
    </xf>
    <xf numFmtId="2" fontId="33" fillId="3" borderId="0" xfId="0" applyNumberFormat="1" applyFont="1" applyFill="1" applyBorder="1" applyAlignment="1">
      <alignment horizontal="center" vertical="top"/>
    </xf>
    <xf numFmtId="2" fontId="34" fillId="3" borderId="0" xfId="0" applyNumberFormat="1" applyFont="1" applyFill="1" applyBorder="1" applyAlignment="1">
      <alignment horizontal="center" vertical="top"/>
    </xf>
    <xf numFmtId="2" fontId="34" fillId="3" borderId="9" xfId="0" applyNumberFormat="1" applyFont="1" applyFill="1" applyBorder="1" applyAlignment="1">
      <alignment horizontal="center" vertical="top"/>
    </xf>
    <xf numFmtId="2" fontId="18" fillId="3" borderId="3" xfId="0" applyNumberFormat="1" applyFont="1" applyFill="1" applyBorder="1" applyAlignment="1">
      <alignment horizontal="center" vertical="top"/>
    </xf>
    <xf numFmtId="2" fontId="18" fillId="3" borderId="0" xfId="0" applyNumberFormat="1" applyFont="1" applyFill="1" applyBorder="1" applyAlignment="1">
      <alignment horizontal="center" vertical="top"/>
    </xf>
    <xf numFmtId="2" fontId="18" fillId="3" borderId="0" xfId="1" applyNumberFormat="1" applyFont="1" applyFill="1" applyBorder="1" applyAlignment="1">
      <alignment horizontal="center" vertical="top"/>
    </xf>
    <xf numFmtId="2" fontId="34" fillId="3" borderId="0" xfId="1" applyNumberFormat="1" applyFont="1" applyFill="1" applyBorder="1" applyAlignment="1">
      <alignment horizontal="center" vertical="top"/>
    </xf>
    <xf numFmtId="2" fontId="18" fillId="3" borderId="3" xfId="1" applyNumberFormat="1" applyFont="1" applyFill="1" applyBorder="1" applyAlignment="1">
      <alignment horizontal="center" vertical="top"/>
    </xf>
    <xf numFmtId="2" fontId="34" fillId="3" borderId="0" xfId="0" applyNumberFormat="1" applyFont="1" applyFill="1" applyAlignment="1">
      <alignment horizontal="center" vertical="top"/>
    </xf>
    <xf numFmtId="2" fontId="37" fillId="3" borderId="0" xfId="0" applyNumberFormat="1" applyFont="1" applyFill="1" applyAlignment="1">
      <alignment horizontal="center" vertical="top"/>
    </xf>
    <xf numFmtId="2" fontId="34" fillId="3" borderId="0" xfId="0" applyNumberFormat="1" applyFont="1" applyFill="1" applyAlignment="1">
      <alignment horizontal="center" vertical="top" wrapText="1"/>
    </xf>
    <xf numFmtId="2" fontId="38" fillId="3" borderId="4" xfId="0" applyNumberFormat="1" applyFont="1" applyFill="1" applyBorder="1" applyAlignment="1">
      <alignment horizontal="center" vertical="top"/>
    </xf>
    <xf numFmtId="2" fontId="18" fillId="3" borderId="4" xfId="0" applyNumberFormat="1" applyFont="1" applyFill="1" applyBorder="1" applyAlignment="1">
      <alignment horizontal="center" vertical="top"/>
    </xf>
    <xf numFmtId="1" fontId="17" fillId="3" borderId="4" xfId="1" applyNumberFormat="1" applyFont="1" applyFill="1" applyBorder="1" applyAlignment="1">
      <alignment horizontal="center" vertical="top" wrapText="1"/>
    </xf>
    <xf numFmtId="1" fontId="21" fillId="2" borderId="1" xfId="1" applyNumberFormat="1" applyFont="1" applyFill="1" applyBorder="1" applyAlignment="1" applyProtection="1">
      <alignment horizontal="center" vertical="top"/>
      <protection locked="0"/>
    </xf>
    <xf numFmtId="1" fontId="17" fillId="2" borderId="1" xfId="1" applyNumberFormat="1" applyFont="1" applyFill="1" applyBorder="1" applyAlignment="1">
      <alignment horizontal="center" vertical="top"/>
    </xf>
    <xf numFmtId="1" fontId="17" fillId="5" borderId="4" xfId="1" applyNumberFormat="1" applyFont="1" applyFill="1" applyBorder="1" applyAlignment="1">
      <alignment horizontal="center" vertical="top"/>
    </xf>
    <xf numFmtId="1" fontId="17" fillId="3" borderId="4" xfId="1" applyNumberFormat="1" applyFont="1" applyFill="1" applyBorder="1" applyAlignment="1">
      <alignment horizontal="center" vertical="top"/>
    </xf>
    <xf numFmtId="1" fontId="21" fillId="3" borderId="4" xfId="1" applyNumberFormat="1" applyFont="1" applyFill="1" applyBorder="1" applyAlignment="1">
      <alignment horizontal="center" vertical="top"/>
    </xf>
    <xf numFmtId="1" fontId="21" fillId="3" borderId="4" xfId="1" applyNumberFormat="1" applyFont="1" applyFill="1" applyBorder="1" applyAlignment="1" applyProtection="1">
      <alignment horizontal="center" vertical="top"/>
      <protection locked="0"/>
    </xf>
    <xf numFmtId="1" fontId="17" fillId="5" borderId="4" xfId="1" applyNumberFormat="1" applyFont="1" applyFill="1" applyBorder="1" applyAlignment="1" applyProtection="1">
      <alignment horizontal="center" vertical="top"/>
      <protection locked="0"/>
    </xf>
    <xf numFmtId="1" fontId="21" fillId="3" borderId="0" xfId="1" applyNumberFormat="1" applyFont="1" applyFill="1" applyBorder="1" applyAlignment="1" applyProtection="1">
      <alignment horizontal="center" vertical="top"/>
      <protection locked="0"/>
    </xf>
    <xf numFmtId="1" fontId="21" fillId="3" borderId="0" xfId="1" applyNumberFormat="1" applyFont="1" applyFill="1" applyBorder="1" applyAlignment="1">
      <alignment horizontal="center" vertical="top"/>
    </xf>
    <xf numFmtId="1" fontId="23" fillId="3" borderId="4" xfId="1" applyNumberFormat="1" applyFont="1" applyFill="1" applyBorder="1" applyAlignment="1">
      <alignment horizontal="center" vertical="top" wrapText="1"/>
    </xf>
    <xf numFmtId="1" fontId="8" fillId="3" borderId="4" xfId="1" applyNumberFormat="1" applyFont="1" applyFill="1" applyBorder="1" applyAlignment="1" applyProtection="1">
      <alignment horizontal="center" vertical="top"/>
      <protection locked="0"/>
    </xf>
    <xf numFmtId="1" fontId="8" fillId="3" borderId="4" xfId="1" applyNumberFormat="1" applyFont="1" applyFill="1" applyBorder="1" applyAlignment="1">
      <alignment horizontal="center" vertical="top"/>
    </xf>
    <xf numFmtId="1" fontId="8" fillId="3" borderId="4" xfId="1" applyNumberFormat="1" applyFont="1" applyFill="1" applyBorder="1" applyAlignment="1">
      <alignment horizontal="center" vertical="top" wrapText="1"/>
    </xf>
    <xf numFmtId="164" fontId="21" fillId="3" borderId="4" xfId="1" applyFont="1" applyFill="1" applyBorder="1" applyAlignment="1">
      <alignment horizontal="center" vertical="top"/>
    </xf>
    <xf numFmtId="1" fontId="17" fillId="3" borderId="4" xfId="1" applyNumberFormat="1" applyFont="1" applyFill="1" applyBorder="1" applyAlignment="1">
      <alignment horizontal="center" vertical="top" wrapText="1"/>
    </xf>
    <xf numFmtId="2" fontId="7" fillId="3" borderId="4" xfId="1" applyNumberFormat="1" applyFont="1" applyFill="1" applyBorder="1" applyAlignment="1">
      <alignment horizontal="center" vertical="top"/>
    </xf>
    <xf numFmtId="2" fontId="6" fillId="3" borderId="4" xfId="1" applyNumberFormat="1" applyFont="1" applyFill="1" applyBorder="1" applyAlignment="1">
      <alignment horizontal="center" vertical="top"/>
    </xf>
    <xf numFmtId="2" fontId="6" fillId="3" borderId="4" xfId="1" applyNumberFormat="1" applyFont="1" applyFill="1" applyBorder="1" applyAlignment="1" applyProtection="1">
      <alignment horizontal="center" vertical="top"/>
      <protection locked="0"/>
    </xf>
    <xf numFmtId="1" fontId="23" fillId="5" borderId="4" xfId="1" applyNumberFormat="1" applyFont="1" applyFill="1" applyBorder="1" applyAlignment="1">
      <alignment horizontal="center" vertical="top"/>
    </xf>
    <xf numFmtId="1" fontId="8" fillId="3" borderId="1" xfId="1" applyNumberFormat="1" applyFont="1" applyFill="1" applyBorder="1" applyAlignment="1" applyProtection="1">
      <alignment horizontal="center" vertical="top"/>
      <protection locked="0"/>
    </xf>
    <xf numFmtId="1" fontId="23" fillId="5" borderId="4" xfId="1" applyNumberFormat="1" applyFont="1" applyFill="1" applyBorder="1" applyAlignment="1">
      <alignment horizontal="center" vertical="top" wrapText="1"/>
    </xf>
    <xf numFmtId="1" fontId="23" fillId="2" borderId="4" xfId="1" applyNumberFormat="1" applyFont="1" applyFill="1" applyBorder="1" applyAlignment="1">
      <alignment horizontal="center" vertical="top" wrapText="1"/>
    </xf>
    <xf numFmtId="1" fontId="21" fillId="3" borderId="0" xfId="1" applyNumberFormat="1" applyFont="1" applyFill="1" applyBorder="1" applyAlignment="1">
      <alignment horizontal="center" vertical="top" wrapText="1"/>
    </xf>
    <xf numFmtId="1" fontId="17" fillId="2" borderId="4" xfId="1" applyNumberFormat="1" applyFont="1" applyFill="1" applyBorder="1" applyAlignment="1">
      <alignment horizontal="center" vertical="top"/>
    </xf>
    <xf numFmtId="1" fontId="17" fillId="6" borderId="4" xfId="1" applyNumberFormat="1" applyFont="1" applyFill="1" applyBorder="1" applyAlignment="1">
      <alignment horizontal="center" vertical="top"/>
    </xf>
    <xf numFmtId="1" fontId="17" fillId="3" borderId="0" xfId="1" applyNumberFormat="1" applyFont="1" applyFill="1" applyBorder="1" applyAlignment="1">
      <alignment horizontal="center" vertical="top"/>
    </xf>
    <xf numFmtId="1" fontId="17" fillId="3" borderId="19" xfId="1" applyNumberFormat="1" applyFont="1" applyFill="1" applyBorder="1" applyAlignment="1">
      <alignment horizontal="center" vertical="top" wrapText="1"/>
    </xf>
    <xf numFmtId="1" fontId="21" fillId="7" borderId="4" xfId="1" applyNumberFormat="1" applyFont="1" applyFill="1" applyBorder="1" applyAlignment="1">
      <alignment horizontal="center" vertical="top"/>
    </xf>
    <xf numFmtId="1" fontId="21" fillId="3" borderId="4" xfId="1" applyNumberFormat="1" applyFont="1" applyFill="1" applyBorder="1" applyAlignment="1">
      <alignment horizontal="center" vertical="top" wrapText="1"/>
    </xf>
    <xf numFmtId="1" fontId="21" fillId="3" borderId="25" xfId="1" applyNumberFormat="1" applyFont="1" applyFill="1" applyBorder="1" applyAlignment="1" applyProtection="1">
      <alignment horizontal="center" vertical="top"/>
      <protection locked="0"/>
    </xf>
    <xf numFmtId="1" fontId="17" fillId="7" borderId="4" xfId="1" applyNumberFormat="1" applyFont="1" applyFill="1" applyBorder="1" applyAlignment="1">
      <alignment horizontal="center" vertical="top"/>
    </xf>
    <xf numFmtId="2" fontId="23" fillId="3" borderId="4" xfId="1" applyNumberFormat="1" applyFont="1" applyFill="1" applyBorder="1" applyAlignment="1">
      <alignment horizontal="center" vertical="top" wrapText="1"/>
    </xf>
    <xf numFmtId="164" fontId="17" fillId="3" borderId="4" xfId="1" applyFont="1" applyFill="1" applyBorder="1" applyAlignment="1">
      <alignment horizontal="center" vertical="center" wrapText="1"/>
    </xf>
    <xf numFmtId="164" fontId="23" fillId="2" borderId="4" xfId="1" applyFont="1" applyFill="1" applyBorder="1" applyAlignment="1">
      <alignment horizontal="center" vertical="center" wrapText="1"/>
    </xf>
    <xf numFmtId="164" fontId="23" fillId="5" borderId="4" xfId="1" applyFont="1" applyFill="1" applyBorder="1" applyAlignment="1">
      <alignment horizontal="center" vertical="center" wrapText="1"/>
    </xf>
    <xf numFmtId="164" fontId="8" fillId="3" borderId="4" xfId="1" applyFont="1" applyFill="1" applyBorder="1" applyAlignment="1">
      <alignment horizontal="center" vertical="center" wrapText="1"/>
    </xf>
    <xf numFmtId="164" fontId="8" fillId="3" borderId="4" xfId="1" applyFont="1" applyFill="1" applyBorder="1" applyAlignment="1" applyProtection="1">
      <alignment horizontal="center" vertical="center"/>
      <protection locked="0"/>
    </xf>
    <xf numFmtId="164" fontId="21" fillId="3" borderId="0" xfId="1" applyFont="1" applyFill="1" applyBorder="1" applyAlignment="1">
      <alignment horizontal="center" vertical="center" wrapText="1"/>
    </xf>
    <xf numFmtId="2" fontId="23" fillId="3" borderId="4" xfId="1" applyNumberFormat="1" applyFont="1" applyFill="1" applyBorder="1" applyAlignment="1">
      <alignment horizontal="center" vertical="top"/>
    </xf>
    <xf numFmtId="2" fontId="23" fillId="3" borderId="4" xfId="1" applyNumberFormat="1" applyFont="1" applyFill="1" applyBorder="1" applyAlignment="1">
      <alignment horizontal="center" vertical="top" wrapText="1"/>
    </xf>
    <xf numFmtId="2" fontId="17" fillId="3" borderId="4" xfId="1" applyNumberFormat="1" applyFont="1" applyFill="1" applyBorder="1" applyAlignment="1">
      <alignment horizontal="center" vertical="top"/>
    </xf>
    <xf numFmtId="1" fontId="17" fillId="3" borderId="4" xfId="1" applyNumberFormat="1" applyFont="1" applyFill="1" applyBorder="1" applyAlignment="1">
      <alignment horizontal="center" vertical="top" wrapText="1"/>
    </xf>
    <xf numFmtId="164" fontId="17" fillId="3" borderId="4" xfId="1" applyFont="1" applyFill="1" applyBorder="1" applyAlignment="1">
      <alignment horizontal="center" vertical="top" wrapText="1"/>
    </xf>
    <xf numFmtId="164" fontId="17" fillId="2" borderId="4" xfId="1" applyFont="1" applyFill="1" applyBorder="1" applyAlignment="1">
      <alignment horizontal="center" vertical="top"/>
    </xf>
    <xf numFmtId="164" fontId="23" fillId="2" borderId="4" xfId="1" applyFont="1" applyFill="1" applyBorder="1" applyAlignment="1">
      <alignment horizontal="center" vertical="top"/>
    </xf>
    <xf numFmtId="164" fontId="23" fillId="6" borderId="4" xfId="1" applyFont="1" applyFill="1" applyBorder="1" applyAlignment="1">
      <alignment horizontal="center" vertical="top"/>
    </xf>
    <xf numFmtId="1" fontId="23" fillId="2" borderId="4" xfId="1" applyNumberFormat="1" applyFont="1" applyFill="1" applyBorder="1" applyAlignment="1">
      <alignment horizontal="center" vertical="top"/>
    </xf>
    <xf numFmtId="1" fontId="23" fillId="5" borderId="4" xfId="1" applyNumberFormat="1" applyFont="1" applyFill="1" applyBorder="1" applyAlignment="1" applyProtection="1">
      <alignment horizontal="center" vertical="top"/>
      <protection locked="0"/>
    </xf>
    <xf numFmtId="1" fontId="8" fillId="3" borderId="4" xfId="1" applyNumberFormat="1" applyFont="1" applyFill="1" applyBorder="1" applyAlignment="1" applyProtection="1">
      <alignment horizontal="center" vertical="top" wrapText="1"/>
      <protection locked="0"/>
    </xf>
    <xf numFmtId="1" fontId="23" fillId="5" borderId="4" xfId="1" applyNumberFormat="1" applyFont="1" applyFill="1" applyBorder="1" applyAlignment="1" applyProtection="1">
      <alignment horizontal="center" vertical="top" wrapText="1"/>
      <protection locked="0"/>
    </xf>
    <xf numFmtId="164" fontId="23" fillId="2" borderId="4" xfId="1" applyFont="1" applyFill="1" applyBorder="1" applyAlignment="1">
      <alignment horizontal="center" vertical="top" wrapText="1"/>
    </xf>
    <xf numFmtId="166" fontId="21" fillId="3" borderId="0" xfId="1" applyNumberFormat="1" applyFont="1" applyFill="1" applyBorder="1" applyAlignment="1">
      <alignment horizontal="center" vertical="top"/>
    </xf>
    <xf numFmtId="166" fontId="8" fillId="3" borderId="0" xfId="1" applyNumberFormat="1" applyFont="1" applyFill="1" applyBorder="1" applyAlignment="1">
      <alignment horizontal="center" vertical="top" wrapText="1"/>
    </xf>
    <xf numFmtId="2" fontId="5" fillId="3" borderId="4" xfId="1" applyNumberFormat="1" applyFont="1" applyFill="1" applyBorder="1" applyAlignment="1">
      <alignment horizontal="center" vertical="top" wrapText="1"/>
    </xf>
    <xf numFmtId="2" fontId="5" fillId="3" borderId="4" xfId="1" applyNumberFormat="1" applyFont="1" applyFill="1" applyBorder="1" applyAlignment="1">
      <alignment horizontal="center" vertical="top"/>
    </xf>
    <xf numFmtId="2" fontId="5" fillId="3" borderId="4" xfId="1" applyNumberFormat="1" applyFont="1" applyFill="1" applyBorder="1" applyAlignment="1" applyProtection="1">
      <alignment horizontal="center" vertical="top"/>
      <protection locked="0"/>
    </xf>
    <xf numFmtId="2" fontId="5" fillId="3" borderId="4" xfId="1" applyNumberFormat="1" applyFont="1" applyFill="1" applyBorder="1" applyAlignment="1" applyProtection="1">
      <alignment horizontal="center" vertical="top" wrapText="1"/>
      <protection locked="0"/>
    </xf>
    <xf numFmtId="164" fontId="21" fillId="3" borderId="4" xfId="1" applyFont="1" applyFill="1" applyBorder="1" applyAlignment="1" applyProtection="1">
      <alignment horizontal="center" vertical="top" wrapText="1"/>
      <protection locked="0"/>
    </xf>
    <xf numFmtId="164" fontId="23" fillId="5" borderId="4" xfId="1" applyFont="1" applyFill="1" applyBorder="1" applyAlignment="1">
      <alignment horizontal="center" vertical="top"/>
    </xf>
    <xf numFmtId="2" fontId="17" fillId="3" borderId="4" xfId="1" applyNumberFormat="1" applyFont="1" applyFill="1" applyBorder="1" applyAlignment="1">
      <alignment horizontal="center" vertical="top" wrapText="1"/>
    </xf>
    <xf numFmtId="2" fontId="4" fillId="3" borderId="4" xfId="1" applyNumberFormat="1" applyFont="1" applyFill="1" applyBorder="1" applyAlignment="1" applyProtection="1">
      <alignment horizontal="center" vertical="center"/>
      <protection locked="0"/>
    </xf>
    <xf numFmtId="2" fontId="21" fillId="3" borderId="4" xfId="1" applyNumberFormat="1" applyFont="1" applyFill="1" applyBorder="1" applyAlignment="1">
      <alignment horizontal="center" vertical="center"/>
    </xf>
    <xf numFmtId="2" fontId="21" fillId="3" borderId="4" xfId="1" applyNumberFormat="1" applyFont="1" applyFill="1" applyBorder="1" applyAlignment="1" applyProtection="1">
      <alignment horizontal="center" vertical="center"/>
      <protection locked="0"/>
    </xf>
    <xf numFmtId="2" fontId="17" fillId="5" borderId="4" xfId="1" applyNumberFormat="1" applyFont="1" applyFill="1" applyBorder="1" applyAlignment="1">
      <alignment horizontal="center" vertical="center"/>
    </xf>
    <xf numFmtId="2" fontId="17" fillId="5" borderId="4" xfId="1" applyNumberFormat="1" applyFont="1" applyFill="1" applyBorder="1" applyAlignment="1" applyProtection="1">
      <alignment horizontal="center" vertical="center"/>
      <protection locked="0"/>
    </xf>
    <xf numFmtId="164" fontId="17" fillId="3" borderId="4" xfId="1" applyFont="1" applyFill="1" applyBorder="1" applyAlignment="1">
      <alignment horizontal="center" vertical="top"/>
    </xf>
    <xf numFmtId="164" fontId="17" fillId="3" borderId="0" xfId="1" applyNumberFormat="1" applyFont="1" applyFill="1" applyBorder="1" applyAlignment="1">
      <alignment horizontal="center" vertical="top"/>
    </xf>
    <xf numFmtId="164" fontId="17" fillId="3" borderId="4" xfId="1" applyNumberFormat="1" applyFont="1" applyFill="1" applyBorder="1" applyAlignment="1">
      <alignment horizontal="center" vertical="top" wrapText="1"/>
    </xf>
    <xf numFmtId="164" fontId="17" fillId="2" borderId="4" xfId="1" applyNumberFormat="1" applyFont="1" applyFill="1" applyBorder="1" applyAlignment="1">
      <alignment horizontal="center" vertical="top"/>
    </xf>
    <xf numFmtId="164" fontId="17" fillId="5" borderId="4" xfId="1" applyNumberFormat="1" applyFont="1" applyFill="1" applyBorder="1" applyAlignment="1">
      <alignment horizontal="center" vertical="top"/>
    </xf>
    <xf numFmtId="164" fontId="21" fillId="7" borderId="4" xfId="1" applyNumberFormat="1" applyFont="1" applyFill="1" applyBorder="1" applyAlignment="1">
      <alignment horizontal="center" vertical="top"/>
    </xf>
    <xf numFmtId="164" fontId="21" fillId="3" borderId="4" xfId="1" applyNumberFormat="1" applyFont="1" applyFill="1" applyBorder="1" applyAlignment="1">
      <alignment horizontal="center" vertical="top" wrapText="1"/>
    </xf>
    <xf numFmtId="164" fontId="21" fillId="3" borderId="25" xfId="1" applyNumberFormat="1" applyFont="1" applyFill="1" applyBorder="1" applyAlignment="1" applyProtection="1">
      <alignment horizontal="center" vertical="top"/>
      <protection locked="0"/>
    </xf>
    <xf numFmtId="164" fontId="8" fillId="3" borderId="4" xfId="1" applyNumberFormat="1" applyFont="1" applyFill="1" applyBorder="1" applyAlignment="1">
      <alignment horizontal="center" vertical="top" wrapText="1"/>
    </xf>
    <xf numFmtId="164" fontId="17" fillId="7" borderId="4" xfId="1" applyNumberFormat="1" applyFont="1" applyFill="1" applyBorder="1" applyAlignment="1">
      <alignment horizontal="center" vertical="top"/>
    </xf>
    <xf numFmtId="164" fontId="21" fillId="3" borderId="0" xfId="1" applyNumberFormat="1" applyFont="1" applyFill="1" applyBorder="1" applyAlignment="1">
      <alignment horizontal="center" vertical="top"/>
    </xf>
    <xf numFmtId="2" fontId="3" fillId="3" borderId="4" xfId="1" applyNumberFormat="1" applyFont="1" applyFill="1" applyBorder="1" applyAlignment="1">
      <alignment horizontal="center" vertical="top" wrapText="1"/>
    </xf>
    <xf numFmtId="2" fontId="23" fillId="3" borderId="4" xfId="1" applyNumberFormat="1" applyFont="1" applyFill="1" applyBorder="1" applyAlignment="1">
      <alignment horizontal="center" vertical="top"/>
    </xf>
    <xf numFmtId="2" fontId="17" fillId="3" borderId="4" xfId="1" applyNumberFormat="1" applyFont="1" applyFill="1" applyBorder="1" applyAlignment="1">
      <alignment horizontal="center" vertical="top" wrapText="1"/>
    </xf>
    <xf numFmtId="1" fontId="21" fillId="3" borderId="4" xfId="0" applyNumberFormat="1" applyFont="1" applyFill="1" applyBorder="1" applyAlignment="1">
      <alignment horizontal="center" vertical="center"/>
    </xf>
    <xf numFmtId="2" fontId="21" fillId="3" borderId="4" xfId="0" applyNumberFormat="1" applyFont="1" applyFill="1" applyBorder="1" applyAlignment="1">
      <alignment horizontal="center" vertical="center"/>
    </xf>
    <xf numFmtId="2" fontId="21" fillId="3" borderId="4" xfId="3" applyNumberFormat="1" applyFont="1" applyFill="1" applyBorder="1" applyAlignment="1" applyProtection="1">
      <alignment horizontal="center" vertical="center" wrapText="1"/>
      <protection locked="0"/>
    </xf>
    <xf numFmtId="1" fontId="21" fillId="3" borderId="4" xfId="1" applyNumberFormat="1" applyFont="1" applyFill="1" applyBorder="1" applyAlignment="1">
      <alignment horizontal="center" vertical="center"/>
    </xf>
    <xf numFmtId="1" fontId="21" fillId="8" borderId="4" xfId="0" applyNumberFormat="1" applyFont="1" applyFill="1" applyBorder="1" applyAlignment="1">
      <alignment horizontal="center" vertical="center"/>
    </xf>
    <xf numFmtId="2" fontId="2" fillId="3" borderId="4" xfId="1" applyNumberFormat="1" applyFont="1" applyFill="1" applyBorder="1" applyAlignment="1">
      <alignment horizontal="center" vertical="center" wrapText="1"/>
    </xf>
    <xf numFmtId="1" fontId="2" fillId="3" borderId="4" xfId="1" applyNumberFormat="1" applyFont="1" applyFill="1" applyBorder="1" applyAlignment="1">
      <alignment horizontal="center" vertical="center" wrapText="1"/>
    </xf>
    <xf numFmtId="1" fontId="21" fillId="3" borderId="4" xfId="1" applyNumberFormat="1" applyFont="1" applyFill="1" applyBorder="1" applyAlignment="1" applyProtection="1">
      <alignment horizontal="center" vertical="center"/>
      <protection locked="0"/>
    </xf>
    <xf numFmtId="1" fontId="21" fillId="9" borderId="21" xfId="1" applyNumberFormat="1" applyFont="1" applyFill="1" applyBorder="1" applyAlignment="1" applyProtection="1">
      <alignment horizontal="center" vertical="center"/>
      <protection locked="0"/>
    </xf>
    <xf numFmtId="2" fontId="21" fillId="7" borderId="4" xfId="1" applyNumberFormat="1" applyFont="1" applyFill="1" applyBorder="1" applyAlignment="1">
      <alignment horizontal="center" vertical="center"/>
    </xf>
    <xf numFmtId="2" fontId="21" fillId="3" borderId="4" xfId="1" applyNumberFormat="1" applyFont="1" applyFill="1" applyBorder="1" applyAlignment="1">
      <alignment horizontal="center" vertical="center" wrapText="1"/>
    </xf>
    <xf numFmtId="2" fontId="17" fillId="7" borderId="4" xfId="1" applyNumberFormat="1" applyFont="1" applyFill="1" applyBorder="1" applyAlignment="1">
      <alignment horizontal="center" vertical="center"/>
    </xf>
    <xf numFmtId="2" fontId="17" fillId="5" borderId="4" xfId="0" applyNumberFormat="1" applyFont="1" applyFill="1" applyBorder="1" applyAlignment="1">
      <alignment horizontal="center" vertical="center"/>
    </xf>
    <xf numFmtId="2" fontId="17" fillId="7" borderId="4" xfId="0" applyNumberFormat="1" applyFont="1" applyFill="1" applyBorder="1" applyAlignment="1">
      <alignment horizontal="center" vertical="center"/>
    </xf>
    <xf numFmtId="164" fontId="17" fillId="2" borderId="4" xfId="1" applyFont="1" applyFill="1" applyBorder="1" applyAlignment="1">
      <alignment horizontal="center" vertical="center"/>
    </xf>
    <xf numFmtId="164" fontId="17" fillId="5" borderId="4" xfId="1" applyFont="1" applyFill="1" applyBorder="1" applyAlignment="1">
      <alignment horizontal="center" vertical="center"/>
    </xf>
    <xf numFmtId="1" fontId="2" fillId="3" borderId="4" xfId="2" applyNumberFormat="1" applyFont="1" applyFill="1" applyBorder="1" applyAlignment="1" applyProtection="1">
      <alignment horizontal="center" vertical="center"/>
      <protection locked="0"/>
    </xf>
    <xf numFmtId="1" fontId="2" fillId="9" borderId="4" xfId="2" applyNumberFormat="1" applyFont="1" applyFill="1" applyBorder="1" applyAlignment="1" applyProtection="1">
      <alignment horizontal="center" vertical="center"/>
      <protection locked="0"/>
    </xf>
    <xf numFmtId="2" fontId="2" fillId="3" borderId="4" xfId="2" applyNumberFormat="1" applyFont="1" applyFill="1" applyBorder="1" applyAlignment="1" applyProtection="1">
      <alignment horizontal="center" vertical="center"/>
      <protection locked="0"/>
    </xf>
    <xf numFmtId="1" fontId="2" fillId="3" borderId="4" xfId="20" applyNumberFormat="1" applyFont="1" applyFill="1" applyBorder="1" applyAlignment="1" applyProtection="1">
      <alignment horizontal="center" vertical="center"/>
      <protection locked="0"/>
    </xf>
    <xf numFmtId="1" fontId="2" fillId="3" borderId="21" xfId="2" applyNumberFormat="1" applyFont="1" applyFill="1" applyBorder="1" applyAlignment="1" applyProtection="1">
      <alignment horizontal="center" vertical="center"/>
      <protection locked="0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4" xfId="3" applyNumberFormat="1" applyFont="1" applyFill="1" applyBorder="1" applyAlignment="1" applyProtection="1">
      <alignment horizontal="center" vertical="center"/>
      <protection locked="0"/>
    </xf>
    <xf numFmtId="1" fontId="2" fillId="9" borderId="20" xfId="0" applyNumberFormat="1" applyFont="1" applyFill="1" applyBorder="1" applyAlignment="1">
      <alignment horizontal="center" vertical="center"/>
    </xf>
    <xf numFmtId="1" fontId="2" fillId="9" borderId="21" xfId="2" applyNumberFormat="1" applyFont="1" applyFill="1" applyBorder="1" applyAlignment="1" applyProtection="1">
      <alignment horizontal="center" vertical="center"/>
      <protection locked="0"/>
    </xf>
    <xf numFmtId="1" fontId="23" fillId="9" borderId="21" xfId="2" applyNumberFormat="1" applyFont="1" applyFill="1" applyBorder="1" applyAlignment="1" applyProtection="1">
      <alignment horizontal="center" vertical="center"/>
      <protection locked="0"/>
    </xf>
    <xf numFmtId="1" fontId="2" fillId="3" borderId="4" xfId="1" applyNumberFormat="1" applyFont="1" applyFill="1" applyBorder="1" applyAlignment="1">
      <alignment horizontal="center" vertical="center"/>
    </xf>
    <xf numFmtId="1" fontId="2" fillId="9" borderId="21" xfId="20" applyNumberFormat="1" applyFont="1" applyFill="1" applyBorder="1" applyAlignment="1" applyProtection="1">
      <alignment horizontal="center" vertical="center"/>
      <protection locked="0"/>
    </xf>
    <xf numFmtId="2" fontId="21" fillId="0" borderId="4" xfId="1" applyNumberFormat="1" applyFont="1" applyFill="1" applyBorder="1" applyAlignment="1">
      <alignment horizontal="center" vertical="center"/>
    </xf>
    <xf numFmtId="2" fontId="1" fillId="3" borderId="4" xfId="1" applyNumberFormat="1" applyFont="1" applyFill="1" applyBorder="1" applyAlignment="1">
      <alignment horizontal="center" vertical="top" wrapText="1"/>
    </xf>
    <xf numFmtId="2" fontId="1" fillId="3" borderId="4" xfId="1" applyNumberFormat="1" applyFont="1" applyFill="1" applyBorder="1" applyAlignment="1">
      <alignment horizontal="center" vertical="top"/>
    </xf>
    <xf numFmtId="2" fontId="1" fillId="3" borderId="1" xfId="1" applyNumberFormat="1" applyFont="1" applyFill="1" applyBorder="1" applyAlignment="1">
      <alignment horizontal="center" vertical="top"/>
    </xf>
    <xf numFmtId="2" fontId="33" fillId="3" borderId="4" xfId="0" applyNumberFormat="1" applyFont="1" applyFill="1" applyBorder="1" applyAlignment="1">
      <alignment horizontal="center" vertical="top"/>
    </xf>
    <xf numFmtId="2" fontId="18" fillId="3" borderId="4" xfId="0" applyNumberFormat="1" applyFont="1" applyFill="1" applyBorder="1" applyAlignment="1">
      <alignment horizontal="center" vertical="top"/>
    </xf>
    <xf numFmtId="2" fontId="17" fillId="3" borderId="13" xfId="0" applyNumberFormat="1" applyFont="1" applyFill="1" applyBorder="1" applyAlignment="1">
      <alignment horizontal="center" vertical="top" wrapText="1"/>
    </xf>
    <xf numFmtId="2" fontId="17" fillId="3" borderId="14" xfId="0" applyNumberFormat="1" applyFont="1" applyFill="1" applyBorder="1" applyAlignment="1">
      <alignment horizontal="center" vertical="top" wrapText="1"/>
    </xf>
    <xf numFmtId="2" fontId="17" fillId="3" borderId="4" xfId="0" applyNumberFormat="1" applyFont="1" applyFill="1" applyBorder="1" applyAlignment="1">
      <alignment horizontal="center" vertical="top" wrapText="1"/>
    </xf>
    <xf numFmtId="2" fontId="17" fillId="3" borderId="4" xfId="0" applyNumberFormat="1" applyFont="1" applyFill="1" applyBorder="1" applyAlignment="1">
      <alignment horizontal="center" vertical="top"/>
    </xf>
    <xf numFmtId="2" fontId="17" fillId="3" borderId="16" xfId="0" applyNumberFormat="1" applyFont="1" applyFill="1" applyBorder="1" applyAlignment="1">
      <alignment horizontal="center" vertical="top"/>
    </xf>
    <xf numFmtId="2" fontId="17" fillId="3" borderId="17" xfId="0" applyNumberFormat="1" applyFont="1" applyFill="1" applyBorder="1" applyAlignment="1">
      <alignment horizontal="center" vertical="top"/>
    </xf>
    <xf numFmtId="2" fontId="17" fillId="3" borderId="18" xfId="0" applyNumberFormat="1" applyFont="1" applyFill="1" applyBorder="1" applyAlignment="1">
      <alignment horizontal="center" vertical="top"/>
    </xf>
    <xf numFmtId="2" fontId="17" fillId="3" borderId="19" xfId="0" applyNumberFormat="1" applyFont="1" applyFill="1" applyBorder="1" applyAlignment="1">
      <alignment horizontal="center" vertical="top" wrapText="1"/>
    </xf>
    <xf numFmtId="2" fontId="17" fillId="3" borderId="1" xfId="0" applyNumberFormat="1" applyFont="1" applyFill="1" applyBorder="1" applyAlignment="1">
      <alignment horizontal="center" vertical="top" wrapText="1"/>
    </xf>
    <xf numFmtId="2" fontId="31" fillId="3" borderId="19" xfId="0" applyNumberFormat="1" applyFont="1" applyFill="1" applyBorder="1" applyAlignment="1">
      <alignment horizontal="center" vertical="top" wrapText="1"/>
    </xf>
    <xf numFmtId="2" fontId="31" fillId="3" borderId="21" xfId="0" applyNumberFormat="1" applyFont="1" applyFill="1" applyBorder="1" applyAlignment="1">
      <alignment horizontal="center" vertical="top" wrapText="1"/>
    </xf>
    <xf numFmtId="2" fontId="21" fillId="3" borderId="4" xfId="0" applyNumberFormat="1" applyFont="1" applyFill="1" applyBorder="1" applyAlignment="1">
      <alignment horizontal="center" vertical="top"/>
    </xf>
    <xf numFmtId="2" fontId="31" fillId="3" borderId="1" xfId="0" applyNumberFormat="1" applyFont="1" applyFill="1" applyBorder="1" applyAlignment="1">
      <alignment horizontal="center" vertical="top" wrapText="1"/>
    </xf>
    <xf numFmtId="2" fontId="21" fillId="3" borderId="19" xfId="0" applyNumberFormat="1" applyFont="1" applyFill="1" applyBorder="1" applyAlignment="1">
      <alignment horizontal="center" vertical="top"/>
    </xf>
    <xf numFmtId="2" fontId="21" fillId="3" borderId="21" xfId="0" applyNumberFormat="1" applyFont="1" applyFill="1" applyBorder="1" applyAlignment="1">
      <alignment horizontal="center" vertical="top"/>
    </xf>
    <xf numFmtId="2" fontId="17" fillId="3" borderId="19" xfId="0" applyNumberFormat="1" applyFont="1" applyFill="1" applyBorder="1" applyAlignment="1">
      <alignment horizontal="center" vertical="top"/>
    </xf>
    <xf numFmtId="2" fontId="17" fillId="3" borderId="1" xfId="0" applyNumberFormat="1" applyFont="1" applyFill="1" applyBorder="1" applyAlignment="1">
      <alignment horizontal="center" vertical="top"/>
    </xf>
    <xf numFmtId="2" fontId="17" fillId="3" borderId="19" xfId="0" applyNumberFormat="1" applyFont="1" applyFill="1" applyBorder="1" applyAlignment="1" applyProtection="1">
      <alignment horizontal="center" vertical="top" wrapText="1"/>
      <protection locked="0"/>
    </xf>
    <xf numFmtId="2" fontId="17" fillId="3" borderId="1" xfId="0" applyNumberFormat="1" applyFont="1" applyFill="1" applyBorder="1" applyAlignment="1" applyProtection="1">
      <alignment horizontal="center" vertical="top" wrapText="1"/>
      <protection locked="0"/>
    </xf>
    <xf numFmtId="2" fontId="17" fillId="3" borderId="19" xfId="2" applyNumberFormat="1" applyFont="1" applyFill="1" applyBorder="1" applyAlignment="1" applyProtection="1">
      <alignment horizontal="center" vertical="top" wrapText="1"/>
      <protection locked="0"/>
    </xf>
    <xf numFmtId="2" fontId="17" fillId="3" borderId="1" xfId="2" applyNumberFormat="1" applyFont="1" applyFill="1" applyBorder="1" applyAlignment="1" applyProtection="1">
      <alignment horizontal="center" vertical="top" wrapText="1"/>
      <protection locked="0"/>
    </xf>
    <xf numFmtId="2" fontId="17" fillId="3" borderId="21" xfId="0" applyNumberFormat="1" applyFont="1" applyFill="1" applyBorder="1" applyAlignment="1">
      <alignment horizontal="center" vertical="top" wrapText="1"/>
    </xf>
    <xf numFmtId="2" fontId="31" fillId="3" borderId="4" xfId="0" applyNumberFormat="1" applyFont="1" applyFill="1" applyBorder="1" applyAlignment="1">
      <alignment horizontal="center" vertical="top" wrapText="1"/>
    </xf>
    <xf numFmtId="2" fontId="18" fillId="3" borderId="23" xfId="0" applyNumberFormat="1" applyFont="1" applyFill="1" applyBorder="1" applyAlignment="1">
      <alignment horizontal="center" vertical="top"/>
    </xf>
    <xf numFmtId="2" fontId="17" fillId="3" borderId="23" xfId="0" applyNumberFormat="1" applyFont="1" applyFill="1" applyBorder="1" applyAlignment="1">
      <alignment horizontal="center" vertical="top"/>
    </xf>
    <xf numFmtId="2" fontId="18" fillId="3" borderId="5" xfId="0" applyNumberFormat="1" applyFont="1" applyFill="1" applyBorder="1" applyAlignment="1">
      <alignment horizontal="center" vertical="top"/>
    </xf>
    <xf numFmtId="2" fontId="18" fillId="3" borderId="6" xfId="0" applyNumberFormat="1" applyFont="1" applyFill="1" applyBorder="1" applyAlignment="1">
      <alignment horizontal="center" vertical="top"/>
    </xf>
    <xf numFmtId="2" fontId="17" fillId="3" borderId="6" xfId="0" applyNumberFormat="1" applyFont="1" applyFill="1" applyBorder="1" applyAlignment="1">
      <alignment horizontal="center" vertical="top"/>
    </xf>
    <xf numFmtId="2" fontId="17" fillId="3" borderId="7" xfId="0" applyNumberFormat="1" applyFont="1" applyFill="1" applyBorder="1" applyAlignment="1">
      <alignment horizontal="center" vertical="top"/>
    </xf>
    <xf numFmtId="2" fontId="18" fillId="3" borderId="16" xfId="0" applyNumberFormat="1" applyFont="1" applyFill="1" applyBorder="1" applyAlignment="1">
      <alignment horizontal="center" vertical="top"/>
    </xf>
    <xf numFmtId="2" fontId="18" fillId="3" borderId="17" xfId="0" applyNumberFormat="1" applyFont="1" applyFill="1" applyBorder="1" applyAlignment="1">
      <alignment horizontal="center" vertical="top"/>
    </xf>
    <xf numFmtId="2" fontId="18" fillId="3" borderId="18" xfId="0" applyNumberFormat="1" applyFont="1" applyFill="1" applyBorder="1" applyAlignment="1">
      <alignment horizontal="center" vertical="top"/>
    </xf>
    <xf numFmtId="2" fontId="18" fillId="3" borderId="19" xfId="0" applyNumberFormat="1" applyFont="1" applyFill="1" applyBorder="1" applyAlignment="1">
      <alignment horizontal="center" vertical="top" wrapText="1"/>
    </xf>
    <xf numFmtId="2" fontId="18" fillId="3" borderId="1" xfId="0" applyNumberFormat="1" applyFont="1" applyFill="1" applyBorder="1" applyAlignment="1">
      <alignment horizontal="center" vertical="top" wrapText="1"/>
    </xf>
    <xf numFmtId="2" fontId="17" fillId="3" borderId="21" xfId="0" applyNumberFormat="1" applyFont="1" applyFill="1" applyBorder="1" applyAlignment="1">
      <alignment horizontal="center" vertical="top"/>
    </xf>
    <xf numFmtId="2" fontId="21" fillId="3" borderId="1" xfId="0" applyNumberFormat="1" applyFont="1" applyFill="1" applyBorder="1" applyAlignment="1">
      <alignment horizontal="center" vertical="top"/>
    </xf>
    <xf numFmtId="2" fontId="35" fillId="3" borderId="4" xfId="1" applyNumberFormat="1" applyFont="1" applyFill="1" applyBorder="1" applyAlignment="1">
      <alignment horizontal="center" vertical="top"/>
    </xf>
    <xf numFmtId="2" fontId="24" fillId="3" borderId="4" xfId="1" applyNumberFormat="1" applyFont="1" applyFill="1" applyBorder="1" applyAlignment="1">
      <alignment horizontal="center" vertical="top"/>
    </xf>
    <xf numFmtId="2" fontId="36" fillId="3" borderId="4" xfId="1" applyNumberFormat="1" applyFont="1" applyFill="1" applyBorder="1" applyAlignment="1">
      <alignment horizontal="center" vertical="top"/>
    </xf>
    <xf numFmtId="2" fontId="23" fillId="3" borderId="4" xfId="1" applyNumberFormat="1" applyFont="1" applyFill="1" applyBorder="1" applyAlignment="1">
      <alignment horizontal="center" vertical="top"/>
    </xf>
    <xf numFmtId="2" fontId="23" fillId="3" borderId="4" xfId="1" applyNumberFormat="1" applyFont="1" applyFill="1" applyBorder="1" applyAlignment="1">
      <alignment horizontal="center" vertical="top" wrapText="1"/>
    </xf>
    <xf numFmtId="2" fontId="36" fillId="3" borderId="16" xfId="1" applyNumberFormat="1" applyFont="1" applyFill="1" applyBorder="1" applyAlignment="1">
      <alignment horizontal="center" vertical="top"/>
    </xf>
    <xf numFmtId="2" fontId="36" fillId="3" borderId="17" xfId="1" applyNumberFormat="1" applyFont="1" applyFill="1" applyBorder="1" applyAlignment="1">
      <alignment horizontal="center" vertical="top"/>
    </xf>
    <xf numFmtId="2" fontId="23" fillId="3" borderId="17" xfId="1" applyNumberFormat="1" applyFont="1" applyFill="1" applyBorder="1" applyAlignment="1">
      <alignment horizontal="center" vertical="top"/>
    </xf>
    <xf numFmtId="2" fontId="23" fillId="3" borderId="18" xfId="1" applyNumberFormat="1" applyFont="1" applyFill="1" applyBorder="1" applyAlignment="1">
      <alignment horizontal="center" vertical="top"/>
    </xf>
    <xf numFmtId="2" fontId="23" fillId="3" borderId="16" xfId="1" applyNumberFormat="1" applyFont="1" applyFill="1" applyBorder="1" applyAlignment="1">
      <alignment horizontal="center" vertical="top" wrapText="1"/>
    </xf>
    <xf numFmtId="2" fontId="23" fillId="3" borderId="17" xfId="1" applyNumberFormat="1" applyFont="1" applyFill="1" applyBorder="1" applyAlignment="1">
      <alignment horizontal="center" vertical="top" wrapText="1"/>
    </xf>
    <xf numFmtId="2" fontId="23" fillId="3" borderId="18" xfId="1" applyNumberFormat="1" applyFont="1" applyFill="1" applyBorder="1" applyAlignment="1">
      <alignment horizontal="center" vertical="top" wrapText="1"/>
    </xf>
    <xf numFmtId="2" fontId="17" fillId="3" borderId="16" xfId="1" applyNumberFormat="1" applyFont="1" applyFill="1" applyBorder="1" applyAlignment="1">
      <alignment horizontal="center" vertical="top" wrapText="1"/>
    </xf>
    <xf numFmtId="2" fontId="17" fillId="3" borderId="17" xfId="1" applyNumberFormat="1" applyFont="1" applyFill="1" applyBorder="1" applyAlignment="1">
      <alignment horizontal="center" vertical="top" wrapText="1"/>
    </xf>
    <xf numFmtId="2" fontId="17" fillId="3" borderId="18" xfId="1" applyNumberFormat="1" applyFont="1" applyFill="1" applyBorder="1" applyAlignment="1">
      <alignment horizontal="center" vertical="top" wrapText="1"/>
    </xf>
    <xf numFmtId="2" fontId="23" fillId="2" borderId="4" xfId="1" applyNumberFormat="1" applyFont="1" applyFill="1" applyBorder="1" applyAlignment="1" applyProtection="1">
      <alignment horizontal="center" vertical="top"/>
      <protection locked="0"/>
    </xf>
    <xf numFmtId="2" fontId="23" fillId="3" borderId="4" xfId="1" applyNumberFormat="1" applyFont="1" applyFill="1" applyBorder="1" applyAlignment="1" applyProtection="1">
      <alignment horizontal="center" vertical="top"/>
      <protection locked="0"/>
    </xf>
    <xf numFmtId="2" fontId="23" fillId="2" borderId="4" xfId="1" applyNumberFormat="1" applyFont="1" applyFill="1" applyBorder="1" applyAlignment="1">
      <alignment horizontal="center" vertical="top"/>
    </xf>
    <xf numFmtId="2" fontId="17" fillId="3" borderId="4" xfId="1" applyNumberFormat="1" applyFont="1" applyFill="1" applyBorder="1" applyAlignment="1">
      <alignment horizontal="center" vertical="top" wrapText="1"/>
    </xf>
    <xf numFmtId="2" fontId="33" fillId="3" borderId="4" xfId="1" applyNumberFormat="1" applyFont="1" applyFill="1" applyBorder="1" applyAlignment="1">
      <alignment horizontal="center" vertical="top"/>
    </xf>
    <xf numFmtId="2" fontId="30" fillId="3" borderId="4" xfId="1" applyNumberFormat="1" applyFont="1" applyFill="1" applyBorder="1" applyAlignment="1">
      <alignment horizontal="center" vertical="top"/>
    </xf>
    <xf numFmtId="2" fontId="18" fillId="3" borderId="4" xfId="1" applyNumberFormat="1" applyFont="1" applyFill="1" applyBorder="1" applyAlignment="1">
      <alignment horizontal="center" vertical="top"/>
    </xf>
    <xf numFmtId="2" fontId="17" fillId="3" borderId="4" xfId="1" applyNumberFormat="1" applyFont="1" applyFill="1" applyBorder="1" applyAlignment="1">
      <alignment horizontal="center" vertical="top"/>
    </xf>
    <xf numFmtId="2" fontId="18" fillId="3" borderId="16" xfId="1" applyNumberFormat="1" applyFont="1" applyFill="1" applyBorder="1" applyAlignment="1">
      <alignment horizontal="center" vertical="top"/>
    </xf>
    <xf numFmtId="2" fontId="18" fillId="3" borderId="17" xfId="1" applyNumberFormat="1" applyFont="1" applyFill="1" applyBorder="1" applyAlignment="1">
      <alignment horizontal="center" vertical="top"/>
    </xf>
    <xf numFmtId="2" fontId="17" fillId="3" borderId="17" xfId="1" applyNumberFormat="1" applyFont="1" applyFill="1" applyBorder="1" applyAlignment="1">
      <alignment horizontal="center" vertical="top"/>
    </xf>
    <xf numFmtId="2" fontId="17" fillId="3" borderId="18" xfId="1" applyNumberFormat="1" applyFont="1" applyFill="1" applyBorder="1" applyAlignment="1">
      <alignment horizontal="center" vertical="top"/>
    </xf>
    <xf numFmtId="2" fontId="17" fillId="3" borderId="19" xfId="1" applyNumberFormat="1" applyFont="1" applyFill="1" applyBorder="1" applyAlignment="1">
      <alignment horizontal="center" vertical="top" wrapText="1"/>
    </xf>
    <xf numFmtId="2" fontId="17" fillId="3" borderId="1" xfId="1" applyNumberFormat="1" applyFont="1" applyFill="1" applyBorder="1" applyAlignment="1">
      <alignment horizontal="center" vertical="top" wrapText="1"/>
    </xf>
    <xf numFmtId="2" fontId="33" fillId="3" borderId="23" xfId="1" applyNumberFormat="1" applyFont="1" applyFill="1" applyBorder="1" applyAlignment="1">
      <alignment horizontal="center" vertical="top"/>
    </xf>
    <xf numFmtId="2" fontId="30" fillId="3" borderId="23" xfId="1" applyNumberFormat="1" applyFont="1" applyFill="1" applyBorder="1" applyAlignment="1">
      <alignment horizontal="center" vertical="top"/>
    </xf>
    <xf numFmtId="2" fontId="18" fillId="3" borderId="5" xfId="1" applyNumberFormat="1" applyFont="1" applyFill="1" applyBorder="1" applyAlignment="1">
      <alignment horizontal="center" vertical="top"/>
    </xf>
    <xf numFmtId="2" fontId="18" fillId="3" borderId="6" xfId="1" applyNumberFormat="1" applyFont="1" applyFill="1" applyBorder="1" applyAlignment="1">
      <alignment horizontal="center" vertical="top"/>
    </xf>
    <xf numFmtId="2" fontId="17" fillId="3" borderId="6" xfId="1" applyNumberFormat="1" applyFont="1" applyFill="1" applyBorder="1" applyAlignment="1">
      <alignment horizontal="center" vertical="top"/>
    </xf>
    <xf numFmtId="2" fontId="17" fillId="3" borderId="7" xfId="1" applyNumberFormat="1" applyFont="1" applyFill="1" applyBorder="1" applyAlignment="1">
      <alignment horizontal="center" vertical="top"/>
    </xf>
    <xf numFmtId="2" fontId="18" fillId="3" borderId="4" xfId="1" applyNumberFormat="1" applyFont="1" applyFill="1" applyBorder="1" applyAlignment="1">
      <alignment horizontal="center" vertical="top" wrapText="1"/>
    </xf>
    <xf numFmtId="2" fontId="17" fillId="3" borderId="12" xfId="1" applyNumberFormat="1" applyFont="1" applyFill="1" applyBorder="1" applyAlignment="1">
      <alignment horizontal="center" vertical="top" wrapText="1"/>
    </xf>
    <xf numFmtId="2" fontId="17" fillId="3" borderId="15" xfId="1" applyNumberFormat="1" applyFont="1" applyFill="1" applyBorder="1" applyAlignment="1">
      <alignment horizontal="center" vertical="top" wrapText="1"/>
    </xf>
    <xf numFmtId="2" fontId="18" fillId="3" borderId="16" xfId="1" applyNumberFormat="1" applyFont="1" applyFill="1" applyBorder="1" applyAlignment="1">
      <alignment horizontal="center" vertical="top" wrapText="1"/>
    </xf>
    <xf numFmtId="2" fontId="18" fillId="3" borderId="17" xfId="1" applyNumberFormat="1" applyFont="1" applyFill="1" applyBorder="1" applyAlignment="1">
      <alignment horizontal="center" vertical="top" wrapText="1"/>
    </xf>
    <xf numFmtId="2" fontId="33" fillId="3" borderId="0" xfId="1" applyNumberFormat="1" applyFont="1" applyFill="1" applyBorder="1" applyAlignment="1">
      <alignment horizontal="center" vertical="top"/>
    </xf>
    <xf numFmtId="2" fontId="30" fillId="3" borderId="0" xfId="1" applyNumberFormat="1" applyFont="1" applyFill="1" applyBorder="1" applyAlignment="1">
      <alignment horizontal="center" vertical="top"/>
    </xf>
    <xf numFmtId="1" fontId="17" fillId="3" borderId="4" xfId="1" applyNumberFormat="1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center" wrapText="1"/>
    </xf>
    <xf numFmtId="0" fontId="13" fillId="0" borderId="43" xfId="9" applyBorder="1" applyAlignment="1">
      <alignment horizontal="center" vertical="center" wrapText="1"/>
    </xf>
    <xf numFmtId="0" fontId="13" fillId="0" borderId="44" xfId="9" applyBorder="1" applyAlignment="1">
      <alignment horizontal="center" vertical="center" wrapText="1"/>
    </xf>
    <xf numFmtId="0" fontId="13" fillId="0" borderId="46" xfId="9" applyBorder="1" applyAlignment="1">
      <alignment horizontal="center" vertical="center" wrapText="1"/>
    </xf>
    <xf numFmtId="0" fontId="28" fillId="0" borderId="37" xfId="9" applyFont="1" applyBorder="1" applyAlignment="1">
      <alignment horizontal="left" vertical="center" wrapText="1"/>
    </xf>
    <xf numFmtId="0" fontId="28" fillId="0" borderId="17" xfId="9" applyFont="1" applyBorder="1" applyAlignment="1">
      <alignment horizontal="left" vertical="center" wrapText="1"/>
    </xf>
    <xf numFmtId="0" fontId="28" fillId="0" borderId="18" xfId="9" applyFont="1" applyBorder="1" applyAlignment="1">
      <alignment horizontal="left" vertical="center" wrapText="1"/>
    </xf>
    <xf numFmtId="0" fontId="28" fillId="0" borderId="47" xfId="9" applyFont="1" applyBorder="1" applyAlignment="1">
      <alignment horizontal="left" vertical="center" wrapText="1"/>
    </xf>
    <xf numFmtId="0" fontId="28" fillId="0" borderId="48" xfId="9" applyFont="1" applyBorder="1" applyAlignment="1">
      <alignment horizontal="left" vertical="center" wrapText="1"/>
    </xf>
    <xf numFmtId="0" fontId="28" fillId="0" borderId="55" xfId="9" applyFont="1" applyBorder="1" applyAlignment="1">
      <alignment horizontal="left" vertical="center" wrapText="1"/>
    </xf>
    <xf numFmtId="0" fontId="14" fillId="0" borderId="49" xfId="9" applyFont="1" applyBorder="1" applyAlignment="1">
      <alignment horizontal="center" vertical="center" wrapText="1"/>
    </xf>
    <xf numFmtId="0" fontId="14" fillId="0" borderId="31" xfId="9" applyFont="1" applyBorder="1" applyAlignment="1">
      <alignment horizontal="center" vertical="center" wrapText="1"/>
    </xf>
    <xf numFmtId="0" fontId="14" fillId="0" borderId="50" xfId="9" applyFont="1" applyBorder="1" applyAlignment="1">
      <alignment horizontal="center" vertical="center" wrapText="1"/>
    </xf>
    <xf numFmtId="0" fontId="14" fillId="0" borderId="51" xfId="9" applyFont="1" applyBorder="1" applyAlignment="1">
      <alignment horizontal="center" vertical="center" wrapText="1"/>
    </xf>
    <xf numFmtId="0" fontId="14" fillId="0" borderId="23" xfId="9" applyFont="1" applyBorder="1" applyAlignment="1">
      <alignment horizontal="center" vertical="center" wrapText="1"/>
    </xf>
    <xf numFmtId="0" fontId="14" fillId="0" borderId="52" xfId="9" applyFont="1" applyBorder="1" applyAlignment="1">
      <alignment horizontal="center" vertical="center" wrapText="1"/>
    </xf>
    <xf numFmtId="0" fontId="13" fillId="0" borderId="10" xfId="9" applyBorder="1" applyAlignment="1">
      <alignment horizontal="center"/>
    </xf>
    <xf numFmtId="0" fontId="13" fillId="0" borderId="11" xfId="9" applyBorder="1" applyAlignment="1">
      <alignment horizontal="center"/>
    </xf>
    <xf numFmtId="0" fontId="13" fillId="0" borderId="12" xfId="9" applyBorder="1" applyAlignment="1">
      <alignment horizontal="center"/>
    </xf>
    <xf numFmtId="0" fontId="13" fillId="0" borderId="3" xfId="9" applyBorder="1" applyAlignment="1">
      <alignment horizontal="center"/>
    </xf>
    <xf numFmtId="0" fontId="13" fillId="0" borderId="0" xfId="9" applyBorder="1" applyAlignment="1">
      <alignment horizontal="center"/>
    </xf>
    <xf numFmtId="0" fontId="13" fillId="0" borderId="9" xfId="9" applyBorder="1" applyAlignment="1">
      <alignment horizontal="center"/>
    </xf>
    <xf numFmtId="0" fontId="14" fillId="0" borderId="5" xfId="9" applyFont="1" applyBorder="1" applyAlignment="1">
      <alignment horizontal="center"/>
    </xf>
    <xf numFmtId="0" fontId="14" fillId="0" borderId="6" xfId="9" applyFont="1" applyBorder="1" applyAlignment="1">
      <alignment horizontal="center"/>
    </xf>
    <xf numFmtId="0" fontId="14" fillId="0" borderId="53" xfId="9" applyFont="1" applyBorder="1" applyAlignment="1">
      <alignment horizontal="center"/>
    </xf>
    <xf numFmtId="0" fontId="13" fillId="0" borderId="32" xfId="9" applyBorder="1" applyAlignment="1">
      <alignment horizontal="left" vertical="center" wrapText="1"/>
    </xf>
    <xf numFmtId="0" fontId="13" fillId="0" borderId="33" xfId="9" applyBorder="1" applyAlignment="1">
      <alignment horizontal="left" vertical="center" wrapText="1"/>
    </xf>
    <xf numFmtId="0" fontId="13" fillId="0" borderId="54" xfId="9" applyBorder="1" applyAlignment="1">
      <alignment horizontal="left" vertical="center" wrapText="1"/>
    </xf>
    <xf numFmtId="0" fontId="13" fillId="0" borderId="37" xfId="9" applyBorder="1" applyAlignment="1">
      <alignment horizontal="left" vertical="center" wrapText="1"/>
    </xf>
    <xf numFmtId="0" fontId="13" fillId="0" borderId="17" xfId="9" applyBorder="1" applyAlignment="1">
      <alignment horizontal="left" vertical="center" wrapText="1"/>
    </xf>
    <xf numFmtId="0" fontId="13" fillId="0" borderId="18" xfId="9" applyBorder="1" applyAlignment="1">
      <alignment horizontal="left" vertical="center" wrapText="1"/>
    </xf>
    <xf numFmtId="0" fontId="13" fillId="0" borderId="40" xfId="9" applyBorder="1" applyAlignment="1">
      <alignment horizontal="left" vertical="center" wrapText="1"/>
    </xf>
    <xf numFmtId="0" fontId="13" fillId="0" borderId="11" xfId="9" applyBorder="1"/>
    <xf numFmtId="0" fontId="13" fillId="0" borderId="12" xfId="9" applyBorder="1"/>
    <xf numFmtId="0" fontId="13" fillId="0" borderId="42" xfId="9" applyBorder="1"/>
    <xf numFmtId="0" fontId="13" fillId="0" borderId="14" xfId="9" applyBorder="1"/>
    <xf numFmtId="0" fontId="13" fillId="0" borderId="15" xfId="9" applyBorder="1"/>
    <xf numFmtId="0" fontId="15" fillId="3" borderId="3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</cellXfs>
  <cellStyles count="21">
    <cellStyle name="Comma 2" xfId="10"/>
    <cellStyle name="Currency 2" xfId="19"/>
    <cellStyle name="Moeda" xfId="14" builtinId="4"/>
    <cellStyle name="Moeda 2" xfId="6"/>
    <cellStyle name="Moeda 2 2" xfId="12"/>
    <cellStyle name="Moeda 2 3" xfId="18"/>
    <cellStyle name="Normal" xfId="0" builtinId="0"/>
    <cellStyle name="Normal 2" xfId="2"/>
    <cellStyle name="Normal 2 4 3" xfId="9"/>
    <cellStyle name="Normal 3" xfId="4"/>
    <cellStyle name="Normal 3 2" xfId="8"/>
    <cellStyle name="Normal 3 2 2" xfId="13"/>
    <cellStyle name="Normal 3 2 3" xfId="17"/>
    <cellStyle name="Normal 4" xfId="5"/>
    <cellStyle name="Normal 4 2" xfId="11"/>
    <cellStyle name="Normal 4 3" xfId="16"/>
    <cellStyle name="Normal 5" xfId="7"/>
    <cellStyle name="Normal 6" xfId="15"/>
    <cellStyle name="Normal_CruzAlta-Ampl Rede Esgoto e  Ramais-04-H-10" xfId="3"/>
    <cellStyle name="Normal_Demonstrativo da Composição do Custo Unitário" xfId="20"/>
    <cellStyle name="Vírgula" xfId="1" builtinId="3"/>
  </cellStyles>
  <dxfs count="114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19050</xdr:rowOff>
    </xdr:from>
    <xdr:to>
      <xdr:col>9</xdr:col>
      <xdr:colOff>476250</xdr:colOff>
      <xdr:row>10</xdr:row>
      <xdr:rowOff>152400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0" y="523875"/>
          <a:ext cx="3524250" cy="942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142875</xdr:colOff>
      <xdr:row>7</xdr:row>
      <xdr:rowOff>0</xdr:rowOff>
    </xdr:from>
    <xdr:to>
      <xdr:col>9</xdr:col>
      <xdr:colOff>276225</xdr:colOff>
      <xdr:row>9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828675"/>
          <a:ext cx="31813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</xdr:colOff>
      <xdr:row>11</xdr:row>
      <xdr:rowOff>9525</xdr:rowOff>
    </xdr:from>
    <xdr:to>
      <xdr:col>9</xdr:col>
      <xdr:colOff>409575</xdr:colOff>
      <xdr:row>14</xdr:row>
      <xdr:rowOff>114300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1485900"/>
          <a:ext cx="33528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11</xdr:row>
      <xdr:rowOff>0</xdr:rowOff>
    </xdr:from>
    <xdr:to>
      <xdr:col>3</xdr:col>
      <xdr:colOff>1133475</xdr:colOff>
      <xdr:row>20</xdr:row>
      <xdr:rowOff>38100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476375"/>
          <a:ext cx="38576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</xdr:row>
      <xdr:rowOff>38100</xdr:rowOff>
    </xdr:from>
    <xdr:to>
      <xdr:col>3</xdr:col>
      <xdr:colOff>1133475</xdr:colOff>
      <xdr:row>11</xdr:row>
      <xdr:rowOff>0</xdr:rowOff>
    </xdr:to>
    <xdr:pic>
      <xdr:nvPicPr>
        <xdr:cNvPr id="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42925"/>
          <a:ext cx="38290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K-02\SINAPI%20ANTIGO\junho%202014\TABELA%20DE%20PRE&#199;OS%20COTAD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K-02\PEN2010\ETEs%20Padr&#227;oCorsan_MODIFICADA\ETE_5L\ESP_ORC\ETE%20COMPACTA%205%20ls%2012%2009%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K-02\PAC%20II\PEN2010\ETEs%20Padr&#227;oCorsan_MODIFICADA\ETE_5L\ESP_ORC\ETE%20COMPACTA%205%20ls%2012%2009%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ESGOTO%20-%20PAC%20II/PROJETOS%20CONCLUIDOS/ERVAL%20GRANDE%205,0L/PROJETO%20EXECUTIVO/OR&#199;AMENTO/REVIS&#195;O%201/OR&#199;AMENTO%20%20ERVAL%20GRANDE%20%20%20ETE%205,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OMPOSI&#199;&#195;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ESGOTO%20-%20PAC%20II/PROJETOS%20CONCLUIDOS/ERVAL%20GRANDE%205,0L/PROJETO%20EXECUTIVO/OR&#199;AMENTO/REVIS&#195;O%201/REVIS&#195;O%20OR&#199;AMENTO%20%20ERVAL%20GRAND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Pasta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ESGOTO%20-%20PAC%20II/PROJETOS%20CONCLUIDOS/TR&#202;S%20PALMEIRAS%20%205,0%20L/PROJETO%20EXECUTIVO/REVIS&#195;O%20OR&#199;AMENTO%20TRES%20PALMEIRAS%20V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RESUMO"/>
      <sheetName val="FORNECEDORES"/>
      <sheetName val="Plan1"/>
    </sheetNames>
    <sheetDataSet>
      <sheetData sheetId="0" refreshError="1"/>
      <sheetData sheetId="1" refreshError="1">
        <row r="4">
          <cell r="A4" t="str">
            <v>-</v>
          </cell>
          <cell r="B4" t="str">
            <v>-</v>
          </cell>
          <cell r="C4" t="str">
            <v>-</v>
          </cell>
          <cell r="D4" t="str">
            <v>-</v>
          </cell>
        </row>
        <row r="5">
          <cell r="A5" t="str">
            <v>ABB</v>
          </cell>
          <cell r="C5" t="str">
            <v>(51) 3023-7894</v>
          </cell>
          <cell r="D5" t="str">
            <v>Wilmar Lobato</v>
          </cell>
        </row>
        <row r="6">
          <cell r="A6" t="str">
            <v>ABS</v>
          </cell>
          <cell r="C6" t="str">
            <v>(51) 4063-7311</v>
          </cell>
        </row>
        <row r="7">
          <cell r="A7" t="str">
            <v>AEROSAN</v>
          </cell>
          <cell r="B7" t="str">
            <v>05.275.285/0001-97</v>
          </cell>
          <cell r="C7" t="str">
            <v>(51) 3059-3009</v>
          </cell>
          <cell r="D7" t="str">
            <v>Adilson Bopsin</v>
          </cell>
        </row>
        <row r="8">
          <cell r="A8" t="str">
            <v>AFTER</v>
          </cell>
          <cell r="B8" t="str">
            <v>03.992.516/0001-58</v>
          </cell>
          <cell r="C8" t="str">
            <v>(11) 3832-2190</v>
          </cell>
          <cell r="D8" t="str">
            <v>Vanessa</v>
          </cell>
        </row>
        <row r="9">
          <cell r="A9" t="str">
            <v>AGETEC</v>
          </cell>
          <cell r="B9" t="str">
            <v>01.520.686/0001-04</v>
          </cell>
          <cell r="C9" t="str">
            <v>(48) 3346-9376</v>
          </cell>
        </row>
        <row r="10">
          <cell r="A10" t="str">
            <v>AGROBOMBAS INDÚSTRIA E COMÉRCIO</v>
          </cell>
          <cell r="B10" t="str">
            <v>01.501.343/0001-00</v>
          </cell>
          <cell r="C10" t="str">
            <v>(51) 3453-6362</v>
          </cell>
          <cell r="D10" t="str">
            <v>Vilmar Ratzmann</v>
          </cell>
        </row>
        <row r="11">
          <cell r="A11" t="str">
            <v>ALEA</v>
          </cell>
          <cell r="B11" t="str">
            <v>65.228.694/0001-64</v>
          </cell>
          <cell r="C11" t="str">
            <v>(51) 3051-2960</v>
          </cell>
          <cell r="D11" t="str">
            <v>Milene</v>
          </cell>
        </row>
        <row r="12">
          <cell r="A12" t="str">
            <v>ALFA LAVAL</v>
          </cell>
          <cell r="B12" t="str">
            <v>43.474.212/0001-13</v>
          </cell>
          <cell r="C12" t="str">
            <v>(11) 5188-6120 e (11) 97250-6092</v>
          </cell>
          <cell r="D12" t="str">
            <v>Marcelo Carvalho Ferreira</v>
          </cell>
        </row>
        <row r="13">
          <cell r="A13" t="str">
            <v xml:space="preserve">ALFATRONIC </v>
          </cell>
          <cell r="B13" t="str">
            <v>93.553.881/0001-59</v>
          </cell>
          <cell r="C13" t="str">
            <v>(54) 2992-1350</v>
          </cell>
        </row>
        <row r="14">
          <cell r="A14" t="str">
            <v>ALUMINORTE</v>
          </cell>
          <cell r="B14" t="str">
            <v xml:space="preserve">08.221.949/0001-23 </v>
          </cell>
          <cell r="C14" t="str">
            <v>(51) 3264-0971</v>
          </cell>
          <cell r="D14" t="str">
            <v>Humberto</v>
          </cell>
        </row>
        <row r="15">
          <cell r="A15" t="str">
            <v>AMADOSAN</v>
          </cell>
          <cell r="B15" t="str">
            <v>06.060.498/0002-45</v>
          </cell>
          <cell r="C15" t="str">
            <v>(67) 3348-1881</v>
          </cell>
          <cell r="D15" t="str">
            <v>Ricardo</v>
          </cell>
        </row>
        <row r="16">
          <cell r="A16" t="str">
            <v>AMANCO</v>
          </cell>
          <cell r="B16" t="str">
            <v>58.514.928/0001-74</v>
          </cell>
          <cell r="C16" t="str">
            <v>(11) 2126-2661</v>
          </cell>
          <cell r="D16" t="str">
            <v>Élbio Amaral Schuch</v>
          </cell>
        </row>
        <row r="17">
          <cell r="A17" t="str">
            <v>ANDRITZ</v>
          </cell>
          <cell r="B17" t="str">
            <v xml:space="preserve">06.349.916/0001-38 </v>
          </cell>
          <cell r="C17" t="str">
            <v>(47) 3387-9119</v>
          </cell>
          <cell r="D17" t="str">
            <v>Aline Cristina Biavath</v>
          </cell>
        </row>
        <row r="18">
          <cell r="A18" t="str">
            <v>ARI</v>
          </cell>
          <cell r="C18" t="str">
            <v>(11) 3782-0255</v>
          </cell>
          <cell r="D18" t="str">
            <v>Cristiane Mello</v>
          </cell>
        </row>
        <row r="19">
          <cell r="A19" t="str">
            <v>ARUVENTO</v>
          </cell>
          <cell r="C19" t="str">
            <v>(11) 4651-2122</v>
          </cell>
          <cell r="D19" t="str">
            <v>Cláudio Silva</v>
          </cell>
        </row>
        <row r="20">
          <cell r="A20" t="str">
            <v>ATERA</v>
          </cell>
          <cell r="B20" t="str">
            <v xml:space="preserve">39.040.597/0001-33 </v>
          </cell>
          <cell r="C20" t="str">
            <v>(11) 2272-2255</v>
          </cell>
          <cell r="D20" t="str">
            <v>Pâmela</v>
          </cell>
        </row>
        <row r="21">
          <cell r="A21" t="str">
            <v>AVK</v>
          </cell>
          <cell r="C21" t="str">
            <v>(19) 3936-5936</v>
          </cell>
          <cell r="D21" t="str">
            <v>Estevan Fernandes Lopes</v>
          </cell>
        </row>
        <row r="22">
          <cell r="A22" t="str">
            <v>BOMBAS BETO</v>
          </cell>
          <cell r="B22" t="str">
            <v>93.072.122/0002-55</v>
          </cell>
          <cell r="C22" t="str">
            <v>(51) 3587-5200</v>
          </cell>
          <cell r="D22" t="str">
            <v xml:space="preserve">Paulo Roberto Jacobsen </v>
          </cell>
        </row>
        <row r="23">
          <cell r="A23" t="str">
            <v>B&amp;F DIAS INSDÚSTRIA E COMÉRCIO L</v>
          </cell>
          <cell r="B23" t="str">
            <v>57.909.806/0001-14</v>
          </cell>
          <cell r="C23" t="str">
            <v>(19) 7826-0970</v>
          </cell>
          <cell r="D23" t="str">
            <v>Rodrigo Aranha</v>
          </cell>
        </row>
        <row r="24">
          <cell r="A24" t="str">
            <v>BOMBAS LEÃO</v>
          </cell>
          <cell r="B24" t="str">
            <v>54.940.533/0001-57</v>
          </cell>
          <cell r="C24" t="str">
            <v>(51) 9278-3240</v>
          </cell>
          <cell r="D24" t="str">
            <v>Leandro Azevedo Bobsin</v>
          </cell>
        </row>
        <row r="25">
          <cell r="A25" t="str">
            <v>BVTO</v>
          </cell>
          <cell r="B25" t="str">
            <v>04.569.839/0001-04</v>
          </cell>
          <cell r="C25" t="str">
            <v xml:space="preserve"> (51) 3337-7000</v>
          </cell>
          <cell r="D25" t="str">
            <v>Eng° Fábio Zanatta</v>
          </cell>
        </row>
        <row r="26">
          <cell r="A26" t="str">
            <v>C. DOS FUSÍVEIS</v>
          </cell>
          <cell r="B26" t="str">
            <v>16.578.453/0001-30</v>
          </cell>
          <cell r="C26" t="str">
            <v>(11)3599-3031</v>
          </cell>
          <cell r="D26" t="str">
            <v>Rafael</v>
          </cell>
        </row>
        <row r="27">
          <cell r="A27" t="str">
            <v>CALLEVE</v>
          </cell>
          <cell r="B27" t="str">
            <v>93.277.275/0001-58</v>
          </cell>
          <cell r="C27" t="str">
            <v>(12) 3934-3967</v>
          </cell>
          <cell r="D27" t="str">
            <v>Fábio Oliveira</v>
          </cell>
        </row>
        <row r="28">
          <cell r="A28" t="str">
            <v xml:space="preserve">CARNEIRO </v>
          </cell>
          <cell r="B28" t="str">
            <v>93.277.275/0001-58</v>
          </cell>
          <cell r="C28" t="str">
            <v>(51) 3446-7305</v>
          </cell>
          <cell r="D28" t="str">
            <v>Jaime</v>
          </cell>
        </row>
        <row r="29">
          <cell r="A29" t="str">
            <v>CIGAME</v>
          </cell>
          <cell r="B29" t="str">
            <v>09.721.504/0001-75</v>
          </cell>
          <cell r="C29" t="str">
            <v>(51) 3356-5556</v>
          </cell>
          <cell r="D29" t="str">
            <v>LEANDRO ROSA</v>
          </cell>
        </row>
        <row r="30">
          <cell r="A30" t="str">
            <v>CIRIEX-ABUS</v>
          </cell>
          <cell r="B30" t="str">
            <v>94.928.959/0001-35</v>
          </cell>
          <cell r="C30" t="str">
            <v>(51) 3511-2900</v>
          </cell>
          <cell r="D30" t="str">
            <v>Odilon</v>
          </cell>
        </row>
        <row r="31">
          <cell r="A31" t="str">
            <v>COMERCIAL DO SUL</v>
          </cell>
          <cell r="B31" t="str">
            <v>13.993.543/0001-07</v>
          </cell>
          <cell r="C31" t="str">
            <v>(11) 2379-9873</v>
          </cell>
          <cell r="D31" t="str">
            <v>Moacir</v>
          </cell>
        </row>
        <row r="32">
          <cell r="A32" t="str">
            <v>COMPASSO</v>
          </cell>
          <cell r="B32" t="str">
            <v>92.960.905/0001-21</v>
          </cell>
          <cell r="C32" t="str">
            <v>(51) 3336-6167</v>
          </cell>
          <cell r="D32" t="str">
            <v>Moacir</v>
          </cell>
        </row>
        <row r="33">
          <cell r="A33" t="str">
            <v>COMPREINÓX</v>
          </cell>
          <cell r="C33" t="str">
            <v>(11) 4785-2722</v>
          </cell>
          <cell r="D33" t="str">
            <v>Andres Forghieri</v>
          </cell>
        </row>
        <row r="34">
          <cell r="A34" t="str">
            <v>CONAUT</v>
          </cell>
          <cell r="B34" t="str">
            <v>00.149.209/0001-11</v>
          </cell>
          <cell r="C34" t="str">
            <v>(11) 4785-2722</v>
          </cell>
          <cell r="D34" t="str">
            <v>Andres Forghieri</v>
          </cell>
        </row>
        <row r="35">
          <cell r="A35" t="str">
            <v>CONCRETOS DO SUL</v>
          </cell>
          <cell r="B35" t="str">
            <v>00.149.209/0001-11</v>
          </cell>
          <cell r="C35" t="str">
            <v>(51) 3568-0947</v>
          </cell>
          <cell r="D35" t="str">
            <v>Frederico Flavio Roese</v>
          </cell>
        </row>
        <row r="36">
          <cell r="A36" t="str">
            <v>CONSTRUSINOS</v>
          </cell>
          <cell r="B36" t="str">
            <v>91.852.087/0001-80</v>
          </cell>
          <cell r="C36" t="str">
            <v>(51) 3588-5674</v>
          </cell>
          <cell r="D36" t="str">
            <v>Luciano</v>
          </cell>
        </row>
        <row r="37">
          <cell r="A37" t="str">
            <v>CONTTEX</v>
          </cell>
          <cell r="B37" t="str">
            <v>04.820.434/0001-50</v>
          </cell>
          <cell r="C37" t="str">
            <v xml:space="preserve">(51) 9700-4900 </v>
          </cell>
          <cell r="D37" t="str">
            <v>Marcelo Posser</v>
          </cell>
        </row>
        <row r="38">
          <cell r="A38" t="str">
            <v>CORMEN</v>
          </cell>
          <cell r="B38" t="str">
            <v>22.720.429/001-96</v>
          </cell>
          <cell r="C38" t="str">
            <v>(31) 3464-2980</v>
          </cell>
          <cell r="D38" t="str">
            <v>Arianne Fernandez</v>
          </cell>
        </row>
        <row r="39">
          <cell r="A39" t="str">
            <v>CORR PLASTIK</v>
          </cell>
          <cell r="B39" t="str">
            <v>67.731.091/0001-06</v>
          </cell>
          <cell r="C39" t="str">
            <v>(11) 4529-1500</v>
          </cell>
          <cell r="D39" t="str">
            <v>Arianne Fernandez</v>
          </cell>
        </row>
        <row r="40">
          <cell r="A40" t="str">
            <v>COVESUL</v>
          </cell>
          <cell r="B40" t="str">
            <v>93.014.470/0001-95</v>
          </cell>
          <cell r="C40" t="str">
            <v>(51) 3340-1020</v>
          </cell>
          <cell r="D40" t="str">
            <v>Deneson Neri Gorges</v>
          </cell>
        </row>
        <row r="41">
          <cell r="A41" t="str">
            <v>CROÁCIA</v>
          </cell>
          <cell r="B41" t="str">
            <v>77.964.484/0001-13</v>
          </cell>
          <cell r="C41" t="str">
            <v>(41) 3286-4000</v>
          </cell>
          <cell r="D41" t="str">
            <v>Deneson Neri Gorges</v>
          </cell>
        </row>
        <row r="42">
          <cell r="A42" t="str">
            <v>D'AGOSTINI</v>
          </cell>
          <cell r="B42" t="str">
            <v>01.534.826/0001-01</v>
          </cell>
          <cell r="C42" t="str">
            <v>(51) 3382-1400</v>
          </cell>
          <cell r="D42" t="str">
            <v>EDUARDO</v>
          </cell>
        </row>
        <row r="43">
          <cell r="A43" t="str">
            <v>DALPIAZ</v>
          </cell>
          <cell r="C43" t="str">
            <v>(51) 3488-4410</v>
          </cell>
          <cell r="D43" t="str">
            <v>Lucas de M. Dalpiaz</v>
          </cell>
        </row>
        <row r="44">
          <cell r="A44" t="str">
            <v>DEMUTH</v>
          </cell>
          <cell r="B44" t="str">
            <v>11.213.835/0001-46</v>
          </cell>
          <cell r="C44" t="str">
            <v>(51) 8152-9102</v>
          </cell>
          <cell r="D44" t="str">
            <v>Rommel Toscan</v>
          </cell>
        </row>
        <row r="45">
          <cell r="A45" t="str">
            <v>EAUX</v>
          </cell>
          <cell r="B45" t="str">
            <v>11.213.835/0001-46</v>
          </cell>
          <cell r="C45" t="str">
            <v>(51) 8152-9102</v>
          </cell>
          <cell r="D45" t="str">
            <v>Rommel Toscan</v>
          </cell>
        </row>
        <row r="46">
          <cell r="A46" t="str">
            <v>EBARA</v>
          </cell>
          <cell r="B46" t="str">
            <v>46.138.319/0001-89</v>
          </cell>
          <cell r="C46" t="str">
            <v>(14) 4009-0014</v>
          </cell>
          <cell r="D46" t="str">
            <v>Marcos Kendi</v>
          </cell>
        </row>
        <row r="47">
          <cell r="A47" t="str">
            <v>EBEL</v>
          </cell>
          <cell r="C47" t="str">
            <v>(11) 4444-5789</v>
          </cell>
          <cell r="D47" t="str">
            <v>Luiz Alberto</v>
          </cell>
        </row>
        <row r="48">
          <cell r="A48" t="str">
            <v>ECOMAC</v>
          </cell>
          <cell r="B48" t="str">
            <v>52.469.558/0001-14</v>
          </cell>
          <cell r="C48" t="str">
            <v>(11) 4444-5789</v>
          </cell>
          <cell r="D48" t="str">
            <v>Luiz Alberto</v>
          </cell>
        </row>
        <row r="49">
          <cell r="A49" t="str">
            <v>ECOSAN</v>
          </cell>
          <cell r="B49" t="str">
            <v>52.469.558/0001-14</v>
          </cell>
          <cell r="C49" t="str">
            <v>(11) 3468-3825 e (11) 96470-6523</v>
          </cell>
          <cell r="D49" t="str">
            <v>Felipe Ferro de Morais</v>
          </cell>
        </row>
        <row r="50">
          <cell r="A50" t="str">
            <v>ELÉTRICA UNIÃO</v>
          </cell>
          <cell r="B50" t="str">
            <v>10.782.228/0001-34</v>
          </cell>
          <cell r="C50" t="str">
            <v>(11) 4043-8900</v>
          </cell>
          <cell r="D50" t="str">
            <v>Matias Bono</v>
          </cell>
        </row>
        <row r="51">
          <cell r="A51" t="str">
            <v>ELETROMAX</v>
          </cell>
          <cell r="B51" t="str">
            <v>01.297.028/0001-03</v>
          </cell>
          <cell r="C51" t="str">
            <v>(51) 3475-4700</v>
          </cell>
          <cell r="D51" t="str">
            <v>Matias Bono</v>
          </cell>
        </row>
        <row r="52">
          <cell r="A52" t="str">
            <v>ENMAC</v>
          </cell>
          <cell r="B52" t="str">
            <v>04.666.044/0001-06</v>
          </cell>
          <cell r="C52" t="str">
            <v>(11) 2489-5200</v>
          </cell>
          <cell r="D52" t="str">
            <v>Fabricio Menezes</v>
          </cell>
        </row>
        <row r="53">
          <cell r="A53" t="str">
            <v>ENSELLI</v>
          </cell>
          <cell r="B53" t="str">
            <v>19.073.527/0001-74</v>
          </cell>
          <cell r="C53" t="str">
            <v>(31) 3771-3310</v>
          </cell>
        </row>
        <row r="54">
          <cell r="A54" t="str">
            <v>ENVIROQUIP</v>
          </cell>
          <cell r="C54" t="str">
            <v>51 33663301</v>
          </cell>
          <cell r="D54" t="str">
            <v>Saulo Borella</v>
          </cell>
        </row>
        <row r="55">
          <cell r="A55" t="str">
            <v>ESTAQ</v>
          </cell>
          <cell r="C55" t="str">
            <v>(51) 3366-3301</v>
          </cell>
          <cell r="D55" t="str">
            <v>Saulo Borella</v>
          </cell>
        </row>
        <row r="56">
          <cell r="A56" t="str">
            <v>ESTRELAÇO</v>
          </cell>
          <cell r="B56" t="str">
            <v>02.307.936/0001-95</v>
          </cell>
          <cell r="C56" t="str">
            <v>(21) 3043-6363</v>
          </cell>
          <cell r="D56" t="str">
            <v>Rodrigo Ferreira Ligão</v>
          </cell>
        </row>
        <row r="57">
          <cell r="A57" t="str">
            <v>FAÉ</v>
          </cell>
          <cell r="B57" t="str">
            <v>02.307.936/0001-95</v>
          </cell>
          <cell r="C57" t="str">
            <v>(49) 3555-3543</v>
          </cell>
          <cell r="D57" t="str">
            <v>André Sulzbach</v>
          </cell>
        </row>
        <row r="58">
          <cell r="A58" t="str">
            <v>FANABOR</v>
          </cell>
          <cell r="B58" t="str">
            <v>00.771.598/0001-12</v>
          </cell>
          <cell r="C58" t="str">
            <v>(51) 3275-9800</v>
          </cell>
          <cell r="D58" t="str">
            <v>André Sulzbach</v>
          </cell>
        </row>
        <row r="59">
          <cell r="A59" t="str">
            <v>FAST ADB</v>
          </cell>
          <cell r="B59" t="str">
            <v>00.771.598/0001-12</v>
          </cell>
          <cell r="C59" t="str">
            <v>(49) 3555-7266</v>
          </cell>
          <cell r="D59" t="str">
            <v>Luciana Cadorin</v>
          </cell>
        </row>
        <row r="60">
          <cell r="A60" t="str">
            <v>FESQ</v>
          </cell>
          <cell r="C60" t="str">
            <v>(51) 3322-1158</v>
          </cell>
          <cell r="D60" t="str">
            <v>Edison Nunes</v>
          </cell>
        </row>
        <row r="61">
          <cell r="A61" t="str">
            <v>FGS</v>
          </cell>
          <cell r="B61" t="str">
            <v>20.688.495/0001-09</v>
          </cell>
          <cell r="C61" t="str">
            <v>(11) 4617-8026</v>
          </cell>
          <cell r="D61" t="str">
            <v>Liliane Alves</v>
          </cell>
        </row>
        <row r="62">
          <cell r="A62" t="str">
            <v>FIBRAV</v>
          </cell>
          <cell r="B62" t="str">
            <v>20.688.495/0001-09</v>
          </cell>
          <cell r="C62" t="str">
            <v>(35) 8825-4114</v>
          </cell>
          <cell r="D62" t="str">
            <v>Jackson de Biaso</v>
          </cell>
        </row>
        <row r="63">
          <cell r="A63" t="str">
            <v>FILTRANDO</v>
          </cell>
          <cell r="B63" t="str">
            <v>03.971.113/0001-22</v>
          </cell>
          <cell r="C63" t="str">
            <v>(11) 2345-5890</v>
          </cell>
          <cell r="D63" t="str">
            <v>Bruno Garcia</v>
          </cell>
        </row>
        <row r="64">
          <cell r="A64" t="str">
            <v xml:space="preserve">FKB INDÚSTRIA DE EQUIPAMENTOS </v>
          </cell>
          <cell r="B64" t="str">
            <v>03.971.113/0001-22</v>
          </cell>
          <cell r="C64" t="str">
            <v>(11) 2345-5890</v>
          </cell>
          <cell r="D64" t="str">
            <v>Bruno Garcia</v>
          </cell>
        </row>
        <row r="65">
          <cell r="A65" t="str">
            <v>FLYGT</v>
          </cell>
          <cell r="B65" t="str">
            <v>Indicar a Portobombas</v>
          </cell>
          <cell r="C65" t="str">
            <v>Indicar a Portobombas</v>
          </cell>
          <cell r="D65" t="str">
            <v>Indicar a Portobombas</v>
          </cell>
        </row>
        <row r="66">
          <cell r="A66" t="str">
            <v>FRISKE</v>
          </cell>
          <cell r="C66" t="str">
            <v>51 33370446</v>
          </cell>
          <cell r="D66" t="str">
            <v>Newton Quites</v>
          </cell>
        </row>
        <row r="67">
          <cell r="A67" t="str">
            <v>FUNDASOLOS</v>
          </cell>
          <cell r="B67" t="str">
            <v>93.189.694/0002-19</v>
          </cell>
          <cell r="C67" t="str">
            <v>51 33370446</v>
          </cell>
          <cell r="D67" t="str">
            <v>Newton Quites</v>
          </cell>
        </row>
        <row r="68">
          <cell r="A68" t="str">
            <v>GEREMIA</v>
          </cell>
          <cell r="B68" t="str">
            <v>93.189.694/0002-19</v>
          </cell>
          <cell r="C68" t="str">
            <v>51 35798401</v>
          </cell>
          <cell r="D68" t="str">
            <v>Alexander Maciel</v>
          </cell>
        </row>
        <row r="69">
          <cell r="A69" t="str">
            <v>Glass Ind. e Com. de Bombas Centrifugas e Equip. Ltda</v>
          </cell>
          <cell r="B69" t="str">
            <v>60.414.596/0001-06</v>
          </cell>
          <cell r="C69" t="str">
            <v>(11) 4746-5730</v>
          </cell>
          <cell r="D69" t="str">
            <v>Eng. Paulo Silas Gonçalves Junior</v>
          </cell>
        </row>
        <row r="70">
          <cell r="A70" t="str">
            <v>GOOD STEEL</v>
          </cell>
          <cell r="B70" t="str">
            <v>03.620.220/0001-06</v>
          </cell>
          <cell r="C70" t="str">
            <v>19 34541222</v>
          </cell>
          <cell r="D70" t="str">
            <v>Heloize Lima</v>
          </cell>
        </row>
        <row r="71">
          <cell r="A71" t="str">
            <v>GRATT</v>
          </cell>
          <cell r="B71" t="str">
            <v>03.620.220/0001-06</v>
          </cell>
          <cell r="C71" t="str">
            <v>(49) 3555-8500</v>
          </cell>
          <cell r="D71" t="str">
            <v>Everton Gratt</v>
          </cell>
        </row>
        <row r="72">
          <cell r="A72" t="str">
            <v>GUSAFER</v>
          </cell>
          <cell r="B72" t="str">
            <v>09.459.544/0001-90</v>
          </cell>
          <cell r="C72" t="str">
            <v>(11) 2101-8141</v>
          </cell>
          <cell r="D72" t="str">
            <v>Erick Lamounier de Moraes</v>
          </cell>
        </row>
        <row r="73">
          <cell r="A73" t="str">
            <v>HELITECH</v>
          </cell>
          <cell r="B73" t="str">
            <v>02.577.412/0001-14</v>
          </cell>
          <cell r="C73" t="str">
            <v>(51) 3588-0452</v>
          </cell>
          <cell r="D73" t="str">
            <v>Alexander Maciel</v>
          </cell>
        </row>
        <row r="74">
          <cell r="A74" t="str">
            <v>HIDRAUMASTER</v>
          </cell>
          <cell r="B74" t="str">
            <v>02.577.412/0001-14</v>
          </cell>
          <cell r="C74" t="str">
            <v>(51) 3343-3336</v>
          </cell>
          <cell r="D74" t="str">
            <v>Luis Portil</v>
          </cell>
        </row>
        <row r="75">
          <cell r="A75" t="str">
            <v>HIDRAUSFER</v>
          </cell>
          <cell r="C75" t="str">
            <v>(19) 3289-3031</v>
          </cell>
          <cell r="D75" t="str">
            <v>Felipe Almeida</v>
          </cell>
        </row>
        <row r="76">
          <cell r="A76" t="str">
            <v>HIDROCONEX</v>
          </cell>
          <cell r="B76" t="str">
            <v>07.609.873/0001-45</v>
          </cell>
          <cell r="C76" t="str">
            <v>(51) 3337-9791</v>
          </cell>
          <cell r="D76" t="str">
            <v>www.hidroconex.com</v>
          </cell>
        </row>
        <row r="77">
          <cell r="A77" t="str">
            <v xml:space="preserve">HYDROBALLS DO BRASIL </v>
          </cell>
          <cell r="B77" t="str">
            <v>07.609.873/0001-45</v>
          </cell>
          <cell r="C77" t="str">
            <v>(49) 9931-6327 e (49) 3521-3711</v>
          </cell>
          <cell r="D77" t="str">
            <v>Renato Groth</v>
          </cell>
        </row>
        <row r="78">
          <cell r="A78" t="str">
            <v>HYDROSTEC TECNOLOGIA E EQUIPAMENTOS</v>
          </cell>
          <cell r="B78" t="str">
            <v>08.874.534/0001-59</v>
          </cell>
          <cell r="C78" t="str">
            <v>(12) 3608-2700</v>
          </cell>
          <cell r="D78" t="str">
            <v>Marcos José M. Gomes</v>
          </cell>
        </row>
        <row r="79">
          <cell r="A79" t="str">
            <v>ICTEL</v>
          </cell>
          <cell r="B79" t="str">
            <v>04.080.410/0001-03</v>
          </cell>
          <cell r="C79" t="str">
            <v>(51) 3471-4746</v>
          </cell>
          <cell r="D79" t="str">
            <v>Inácio</v>
          </cell>
        </row>
        <row r="80">
          <cell r="A80" t="str">
            <v>IFG</v>
          </cell>
          <cell r="B80" t="str">
            <v>04.080.410/0001-03</v>
          </cell>
          <cell r="C80" t="str">
            <v>(51) 3488-2565</v>
          </cell>
          <cell r="D80" t="str">
            <v>Inácio</v>
          </cell>
        </row>
        <row r="81">
          <cell r="A81" t="str">
            <v>INJETRONIC</v>
          </cell>
          <cell r="B81" t="str">
            <v>68.390.541/0001-07</v>
          </cell>
          <cell r="C81" t="str">
            <v>(19) 3828-9889</v>
          </cell>
          <cell r="D81" t="str">
            <v>Rosana Shimada</v>
          </cell>
        </row>
        <row r="82">
          <cell r="A82" t="str">
            <v xml:space="preserve">INTERATIVA INDÚSTRIA COMÉRCIO E REPRESENTAÇÕES  </v>
          </cell>
          <cell r="B82" t="str">
            <v>68.390.541/0001-07</v>
          </cell>
          <cell r="C82" t="str">
            <v>(15) 3235-9500</v>
          </cell>
          <cell r="D82" t="str">
            <v>Erick Barros</v>
          </cell>
        </row>
        <row r="83">
          <cell r="A83" t="str">
            <v>ISOVAL</v>
          </cell>
          <cell r="C83" t="str">
            <v xml:space="preserve">(11) 2241-1269 </v>
          </cell>
          <cell r="D83" t="str">
            <v>VANDERLEI S. LIMA</v>
          </cell>
        </row>
        <row r="84">
          <cell r="A84" t="str">
            <v>IVO PENZ</v>
          </cell>
          <cell r="C84" t="str">
            <v>(51) 3343-1122</v>
          </cell>
          <cell r="D84" t="str">
            <v>ALEXANDRE</v>
          </cell>
        </row>
        <row r="85">
          <cell r="A85" t="str">
            <v>JG CAIXAS</v>
          </cell>
          <cell r="B85" t="str">
            <v>43.283.811/0023-65</v>
          </cell>
          <cell r="C85" t="str">
            <v xml:space="preserve">(11) 4026-5044   </v>
          </cell>
          <cell r="D85" t="str">
            <v>Anderson Santiago</v>
          </cell>
        </row>
        <row r="86">
          <cell r="A86" t="str">
            <v>KALUNGA</v>
          </cell>
          <cell r="B86" t="str">
            <v>43.283.811/0023-65</v>
          </cell>
          <cell r="C86" t="str">
            <v>(11) 3347-7000</v>
          </cell>
          <cell r="D86" t="str">
            <v>Fernanda França</v>
          </cell>
        </row>
        <row r="87">
          <cell r="A87" t="str">
            <v>KSB</v>
          </cell>
          <cell r="B87" t="str">
            <v>60.680.873/0001-14</v>
          </cell>
          <cell r="C87" t="str">
            <v>(11) 4596-8747 e (11) 4596-8707</v>
          </cell>
          <cell r="D87" t="str">
            <v>Ângelo Tonielo</v>
          </cell>
        </row>
        <row r="88">
          <cell r="A88" t="str">
            <v>LINDNER TECHNO SYSTEMS</v>
          </cell>
          <cell r="B88" t="str">
            <v>03.852.406/0001-90</v>
          </cell>
          <cell r="C88" t="str">
            <v>(49) 3551-9221 e (49) 3522-0211</v>
          </cell>
          <cell r="D88" t="str">
            <v>Chaline Sadowski</v>
          </cell>
        </row>
        <row r="89">
          <cell r="A89" t="str">
            <v>LINHA VIVA</v>
          </cell>
          <cell r="B89" t="str">
            <v>05.270.621/0001-09</v>
          </cell>
          <cell r="C89" t="str">
            <v>(51) 3453-2333</v>
          </cell>
        </row>
        <row r="90">
          <cell r="A90" t="str">
            <v>MADEL</v>
          </cell>
          <cell r="C90" t="str">
            <v>51 30292162</v>
          </cell>
        </row>
        <row r="91">
          <cell r="A91" t="str">
            <v>MADRID</v>
          </cell>
          <cell r="B91" t="str">
            <v>92.723.881/0001-97</v>
          </cell>
          <cell r="C91" t="str">
            <v>(54) 3343-1722</v>
          </cell>
        </row>
        <row r="92">
          <cell r="A92" t="str">
            <v>MADETAL</v>
          </cell>
          <cell r="B92" t="str">
            <v>92.965.524/0001-35</v>
          </cell>
          <cell r="C92" t="str">
            <v>(51) 3029-2162</v>
          </cell>
          <cell r="D92" t="str">
            <v>Rafael/Jadir</v>
          </cell>
        </row>
        <row r="93">
          <cell r="A93" t="str">
            <v>MAQ GUTIERREZ</v>
          </cell>
          <cell r="B93" t="str">
            <v>08.692.098/0001-05</v>
          </cell>
          <cell r="C93" t="str">
            <v>(11) 2717-2532</v>
          </cell>
          <cell r="D93" t="str">
            <v>Adriano Mota</v>
          </cell>
        </row>
        <row r="94">
          <cell r="A94" t="str">
            <v xml:space="preserve">MAQUIMOTOR COMERCIAL E TÉCNICA </v>
          </cell>
          <cell r="B94" t="str">
            <v>92.965.524/0001-35</v>
          </cell>
          <cell r="C94" t="str">
            <v>(51) 2121-5500</v>
          </cell>
          <cell r="D94" t="str">
            <v>Rafael/Jadir</v>
          </cell>
        </row>
        <row r="95">
          <cell r="A95" t="str">
            <v>MARKAFER</v>
          </cell>
          <cell r="B95" t="str">
            <v>05.086.085/0001-96</v>
          </cell>
          <cell r="C95" t="str">
            <v>(11) 3832-2190</v>
          </cell>
          <cell r="D95" t="str">
            <v>Adriano Mota</v>
          </cell>
        </row>
        <row r="96">
          <cell r="A96" t="str">
            <v>METALESTRUTURAL</v>
          </cell>
          <cell r="B96" t="str">
            <v>09.385.926/0001-17</v>
          </cell>
          <cell r="C96" t="str">
            <v>(54) 3464-7033</v>
          </cell>
          <cell r="D96" t="str">
            <v>Site</v>
          </cell>
        </row>
        <row r="97">
          <cell r="A97" t="str">
            <v>METALTRON</v>
          </cell>
          <cell r="B97" t="str">
            <v>05.086.085/0001-96</v>
          </cell>
          <cell r="C97" t="str">
            <v>(41) 3286-8127</v>
          </cell>
          <cell r="D97" t="str">
            <v>Vanessa Oliveira</v>
          </cell>
        </row>
        <row r="98">
          <cell r="A98" t="str">
            <v>METALVILLE</v>
          </cell>
          <cell r="B98" t="str">
            <v>00.639.844/0001-87</v>
          </cell>
          <cell r="C98" t="str">
            <v>(47) 3437-0808</v>
          </cell>
          <cell r="D98" t="str">
            <v>Rinaldo Valim</v>
          </cell>
        </row>
        <row r="99">
          <cell r="A99" t="str">
            <v>MOLLYN COMÉRCIO &amp; EQUIPAMENTOS INDUSTRIAIS</v>
          </cell>
          <cell r="B99" t="str">
            <v>01.872.460/0001-72</v>
          </cell>
          <cell r="C99" t="str">
            <v>(11) 4614-3043</v>
          </cell>
          <cell r="D99" t="str">
            <v>Vanessa Oliveira</v>
          </cell>
        </row>
        <row r="100">
          <cell r="A100" t="str">
            <v>MULTHIDRO</v>
          </cell>
          <cell r="B100" t="str">
            <v>00.639.844/0001-87</v>
          </cell>
          <cell r="C100" t="str">
            <v>(11) 2082-9800</v>
          </cell>
          <cell r="D100" t="str">
            <v>Leony</v>
          </cell>
        </row>
        <row r="101">
          <cell r="A101" t="str">
            <v>MUTTER</v>
          </cell>
          <cell r="B101" t="str">
            <v>64.004.492/0001-76</v>
          </cell>
          <cell r="C101" t="str">
            <v>(19) 3589-1220</v>
          </cell>
          <cell r="D101" t="str">
            <v>Antonio Paulo Schmidt</v>
          </cell>
        </row>
        <row r="102">
          <cell r="A102" t="str">
            <v>NACIONALSTEEL</v>
          </cell>
          <cell r="C102" t="str">
            <v>(11) 4334-1894</v>
          </cell>
          <cell r="D102" t="str">
            <v>Eder Cassiano</v>
          </cell>
        </row>
        <row r="103">
          <cell r="A103" t="str">
            <v>NIÁGARA</v>
          </cell>
          <cell r="B103" t="str">
            <v>33.500.612/0003-64</v>
          </cell>
          <cell r="C103" t="str">
            <v>(51) 3362-8040</v>
          </cell>
          <cell r="D103" t="str">
            <v>Antonio Paulo Schmidt</v>
          </cell>
        </row>
        <row r="104">
          <cell r="A104" t="str">
            <v>NICOLL</v>
          </cell>
          <cell r="C104" t="str">
            <v>(41) 3208-1900</v>
          </cell>
          <cell r="D104" t="str">
            <v>Hebel Schneider Biton</v>
          </cell>
        </row>
        <row r="105">
          <cell r="A105" t="str">
            <v>NQ ENGENHARIA DE SOLOS E FUNDAÇÕES</v>
          </cell>
          <cell r="B105" t="str">
            <v>05.571.144/0001-11</v>
          </cell>
          <cell r="C105" t="str">
            <v>(51) 3366-3301</v>
          </cell>
          <cell r="D105" t="str">
            <v>Eng. Norton Quites</v>
          </cell>
        </row>
        <row r="106">
          <cell r="A106" t="str">
            <v>OTAM</v>
          </cell>
        </row>
        <row r="107">
          <cell r="A107" t="str">
            <v>OUVRAGE</v>
          </cell>
          <cell r="B107" t="str">
            <v>01.302.778/0001-18</v>
          </cell>
          <cell r="C107" t="str">
            <v>(11) 2082-9800</v>
          </cell>
          <cell r="D107" t="str">
            <v>Leony</v>
          </cell>
        </row>
        <row r="108">
          <cell r="A108" t="str">
            <v>PERCINOX</v>
          </cell>
        </row>
        <row r="109">
          <cell r="A109" t="str">
            <v>PIERALISI</v>
          </cell>
          <cell r="B109" t="str">
            <v>01.302.778/0001-18</v>
          </cell>
          <cell r="C109" t="str">
            <v>(19) 3948-5250 e (19) 3948-5257</v>
          </cell>
          <cell r="D109" t="str">
            <v>Eng. Luiz Ramos</v>
          </cell>
        </row>
        <row r="110">
          <cell r="A110" t="str">
            <v>PIPE ATACADISTA</v>
          </cell>
          <cell r="C110" t="str">
            <v>51 263400080</v>
          </cell>
          <cell r="D110" t="str">
            <v>Anésia Maria</v>
          </cell>
        </row>
        <row r="111">
          <cell r="A111" t="str">
            <v>PLASTUBOS</v>
          </cell>
          <cell r="B111" t="str">
            <v>05.533.866/0001-81</v>
          </cell>
          <cell r="C111" t="str">
            <v>(51) 3350-8878</v>
          </cell>
          <cell r="D111" t="str">
            <v>Ricardo</v>
          </cell>
        </row>
        <row r="112">
          <cell r="A112" t="str">
            <v>POLITEJO</v>
          </cell>
          <cell r="B112" t="str">
            <v>01.323.168/0001-09</v>
          </cell>
          <cell r="C112" t="str">
            <v>(51) 2634-00080</v>
          </cell>
          <cell r="D112" t="str">
            <v>Anésia Maria</v>
          </cell>
        </row>
        <row r="113">
          <cell r="A113" t="str">
            <v>PORTOBOMBAS</v>
          </cell>
          <cell r="B113" t="str">
            <v>05.533.866/0001-81</v>
          </cell>
          <cell r="C113" t="str">
            <v>(51) 3350-8878</v>
          </cell>
          <cell r="D113" t="str">
            <v>Ricardo</v>
          </cell>
        </row>
        <row r="114">
          <cell r="A114" t="str">
            <v>PORTOSERRA</v>
          </cell>
          <cell r="B114" t="str">
            <v>01.323.168/0001-09</v>
          </cell>
          <cell r="C114" t="str">
            <v>(54) 3273-1430</v>
          </cell>
          <cell r="D114" t="str">
            <v>Tamise C. Lima</v>
          </cell>
        </row>
        <row r="115">
          <cell r="A115" t="str">
            <v>POWER DRIVE</v>
          </cell>
          <cell r="B115" t="str">
            <v>12.912.055/0001-57</v>
          </cell>
          <cell r="C115" t="str">
            <v>(31) 3391-2852</v>
          </cell>
          <cell r="D115" t="str">
            <v>Pollyana Tavares</v>
          </cell>
        </row>
        <row r="116">
          <cell r="A116" t="str">
            <v>PRESS MAT</v>
          </cell>
          <cell r="B116" t="str">
            <v xml:space="preserve">82.662.958/0001-02 </v>
          </cell>
          <cell r="C116" t="str">
            <v>(11) 4534-7878</v>
          </cell>
          <cell r="D116" t="str">
            <v>Ivandel</v>
          </cell>
        </row>
        <row r="117">
          <cell r="A117" t="str">
            <v>PRÓ-ANÁLISE</v>
          </cell>
          <cell r="B117" t="str">
            <v>00.398.022/0001-51</v>
          </cell>
          <cell r="C117" t="str">
            <v>(51) 3326-2400</v>
          </cell>
          <cell r="D117" t="str">
            <v>Gabriele Sabrini Vaz</v>
          </cell>
        </row>
        <row r="118">
          <cell r="A118" t="str">
            <v>PROFITEK LTDA.</v>
          </cell>
          <cell r="B118" t="str">
            <v>04.815.541/0001-29</v>
          </cell>
          <cell r="C118" t="str">
            <v>(54) 3211-9109</v>
          </cell>
          <cell r="D118" t="str">
            <v>Vilson Quadros</v>
          </cell>
        </row>
        <row r="119">
          <cell r="A119" t="str">
            <v>PROHISA</v>
          </cell>
          <cell r="B119" t="str">
            <v>74.427.402/0001-03</v>
          </cell>
          <cell r="C119" t="str">
            <v>(19) 3229-6267</v>
          </cell>
          <cell r="D119" t="str">
            <v>Elza</v>
          </cell>
        </row>
        <row r="120">
          <cell r="A120" t="str">
            <v>PROMINENT</v>
          </cell>
          <cell r="B120" t="str">
            <v>56.850.589/0001-71</v>
          </cell>
          <cell r="C120" t="str">
            <v>(51) 8108-3299</v>
          </cell>
          <cell r="D120" t="str">
            <v>Richely Silvério Paes</v>
          </cell>
        </row>
        <row r="121">
          <cell r="A121" t="str">
            <v>PROTÁSIO BOX</v>
          </cell>
          <cell r="B121" t="str">
            <v>89.858.260/0001-06</v>
          </cell>
          <cell r="C121" t="str">
            <v>(51) 3334-0356</v>
          </cell>
          <cell r="D121" t="str">
            <v>site</v>
          </cell>
        </row>
        <row r="122">
          <cell r="A122" t="str">
            <v>PROVAC</v>
          </cell>
          <cell r="B122" t="str">
            <v>56.850.589/0001-71</v>
          </cell>
          <cell r="C122" t="str">
            <v>(13) 3235-2022 e (13) 3235-6744</v>
          </cell>
          <cell r="D122" t="str">
            <v>Daniel Rodrigues</v>
          </cell>
        </row>
        <row r="123">
          <cell r="A123" t="str">
            <v>PRYSMIAN</v>
          </cell>
          <cell r="B123" t="str">
            <v>61.150.751/0002-60</v>
          </cell>
          <cell r="C123" t="str">
            <v>(11) 4998-4155</v>
          </cell>
          <cell r="D123" t="str">
            <v>Site</v>
          </cell>
        </row>
        <row r="124">
          <cell r="A124" t="str">
            <v>REDIMIX</v>
          </cell>
          <cell r="B124" t="str">
            <v>03.585.432/0001-08</v>
          </cell>
          <cell r="C124" t="str">
            <v>(51) 9326-1117</v>
          </cell>
          <cell r="D124" t="str">
            <v>Roseno</v>
          </cell>
        </row>
        <row r="125">
          <cell r="A125" t="str">
            <v>REFORCE</v>
          </cell>
          <cell r="B125" t="str">
            <v>02.296.685/0001-30</v>
          </cell>
          <cell r="C125" t="str">
            <v>(48) 3548-0010</v>
          </cell>
          <cell r="D125" t="str">
            <v>Josi Carvalho</v>
          </cell>
        </row>
        <row r="126">
          <cell r="A126" t="str">
            <v>ROLEFLEX</v>
          </cell>
          <cell r="B126" t="str">
            <v>03.585.432/0001-08</v>
          </cell>
          <cell r="C126" t="str">
            <v>(51) 3568-1877</v>
          </cell>
          <cell r="D126" t="str">
            <v>Eduardo Baldo</v>
          </cell>
        </row>
        <row r="127">
          <cell r="A127" t="str">
            <v>SANECOMFIBRA</v>
          </cell>
          <cell r="B127" t="str">
            <v>82.743.287/0001-04</v>
          </cell>
          <cell r="C127" t="str">
            <v>(11) 4821-4098</v>
          </cell>
          <cell r="D127" t="str">
            <v>site</v>
          </cell>
        </row>
        <row r="128">
          <cell r="A128" t="str">
            <v>SANECON</v>
          </cell>
          <cell r="B128" t="str">
            <v>11.511.921/0001-35</v>
          </cell>
          <cell r="C128" t="str">
            <v>(19) 3269-6470 e (19) 3227-1578</v>
          </cell>
          <cell r="D128" t="str">
            <v>Audenira Paiva</v>
          </cell>
        </row>
        <row r="129">
          <cell r="A129" t="str">
            <v>SCHNEIDER</v>
          </cell>
          <cell r="B129" t="str">
            <v>82.743.287/0001-04</v>
          </cell>
          <cell r="C129" t="str">
            <v>(51) 2104-2850</v>
          </cell>
          <cell r="D129" t="str">
            <v>Paulo Ricardo Cardoso</v>
          </cell>
        </row>
        <row r="130">
          <cell r="A130" t="str">
            <v xml:space="preserve">SERKI FUNDAÇÕES </v>
          </cell>
          <cell r="B130" t="str">
            <v>90.144.338/0001-00</v>
          </cell>
          <cell r="C130" t="str">
            <v xml:space="preserve">(51) 3371-1022 </v>
          </cell>
          <cell r="D130" t="str">
            <v xml:space="preserve">Eng. Fernanda Stracke </v>
          </cell>
        </row>
        <row r="131">
          <cell r="A131" t="str">
            <v>SF SANEAMENTO</v>
          </cell>
          <cell r="B131" t="str">
            <v>03.123.885/0001-04</v>
          </cell>
          <cell r="C131" t="str">
            <v>(19) 3604-7323</v>
          </cell>
          <cell r="D131" t="str">
            <v>Fillip Otavio</v>
          </cell>
        </row>
        <row r="132">
          <cell r="A132" t="str">
            <v xml:space="preserve">SIA </v>
          </cell>
          <cell r="C132" t="str">
            <v>(51) 3375-3800</v>
          </cell>
          <cell r="D132" t="str">
            <v>Reginaldo Rocha</v>
          </cell>
        </row>
        <row r="133">
          <cell r="A133" t="str">
            <v>SIGMA TRATAMENTO DE ÁGUAS</v>
          </cell>
          <cell r="B133" t="str">
            <v>03.439.949/0001-80</v>
          </cell>
          <cell r="C133" t="str">
            <v>(11) 4056-6265</v>
          </cell>
          <cell r="D133" t="str">
            <v>Eng° André Luiz Camargo</v>
          </cell>
        </row>
        <row r="134">
          <cell r="A134" t="str">
            <v>SPV</v>
          </cell>
          <cell r="C134" t="str">
            <v>(11) 5521-7667</v>
          </cell>
          <cell r="D134" t="str">
            <v>Luiz Henrique Brighi</v>
          </cell>
        </row>
        <row r="135">
          <cell r="A135" t="str">
            <v>STAHL-TALHAS</v>
          </cell>
          <cell r="B135" t="str">
            <v>05.811.776/0001-05</v>
          </cell>
          <cell r="C135" t="str">
            <v>(51) 3533-1244</v>
          </cell>
          <cell r="D135" t="str">
            <v>Christian G. Lopes</v>
          </cell>
        </row>
        <row r="136">
          <cell r="A136" t="str">
            <v>START</v>
          </cell>
          <cell r="C136" t="str">
            <v>(51) 3217-4444</v>
          </cell>
          <cell r="D136" t="str">
            <v>Antonella</v>
          </cell>
        </row>
        <row r="137">
          <cell r="A137" t="str">
            <v>STRINGAL</v>
          </cell>
          <cell r="B137" t="str">
            <v>02.758.940/0001-70</v>
          </cell>
          <cell r="C137" t="str">
            <v>(11) 4347-9088</v>
          </cell>
          <cell r="D137" t="str">
            <v>Claudinéia Viesba de Araujo</v>
          </cell>
        </row>
        <row r="138">
          <cell r="A138" t="str">
            <v>SUPERMIX</v>
          </cell>
          <cell r="C138" t="str">
            <v>(51) 9880-4207</v>
          </cell>
          <cell r="D138" t="str">
            <v>Fernanda Kaminski</v>
          </cell>
        </row>
        <row r="139">
          <cell r="A139" t="str">
            <v>TECH COMPOSITES</v>
          </cell>
          <cell r="B139" t="str">
            <v>02.758.940/0001-70</v>
          </cell>
          <cell r="C139" t="str">
            <v>(42) 3532-3100</v>
          </cell>
          <cell r="D139" t="str">
            <v>Alex E. Wiedmer</v>
          </cell>
        </row>
        <row r="140">
          <cell r="A140" t="str">
            <v>TECNOSAN</v>
          </cell>
          <cell r="B140" t="str">
            <v>84.684.455/0001-51</v>
          </cell>
          <cell r="C140" t="str">
            <v>(47) 3327-2108</v>
          </cell>
          <cell r="D140" t="str">
            <v>Mário P. M Calliani Jr.</v>
          </cell>
        </row>
        <row r="141">
          <cell r="A141" t="str">
            <v>TETRALON</v>
          </cell>
          <cell r="B141" t="str">
            <v>53.945.507/0001-84</v>
          </cell>
          <cell r="C141" t="str">
            <v>(51) 3472-6043</v>
          </cell>
          <cell r="D141" t="str">
            <v>Rafael Gonçalves</v>
          </cell>
        </row>
        <row r="142">
          <cell r="A142" t="str">
            <v>TIGRE</v>
          </cell>
          <cell r="B142" t="str">
            <v>84.684.455/0001-51</v>
          </cell>
          <cell r="C142" t="str">
            <v>0800 7095800</v>
          </cell>
          <cell r="D142" t="str">
            <v>Edson Lopes</v>
          </cell>
        </row>
        <row r="143">
          <cell r="A143" t="str">
            <v>TREVO</v>
          </cell>
          <cell r="B143" t="str">
            <v>03.232.213/0001-37</v>
          </cell>
          <cell r="C143" t="str">
            <v>(51) 3561-1381</v>
          </cell>
          <cell r="D143" t="str">
            <v>Tiago</v>
          </cell>
        </row>
        <row r="144">
          <cell r="A144" t="str">
            <v>TROX DO BRASIL</v>
          </cell>
          <cell r="B144" t="str">
            <v>07.881.093/0001-72</v>
          </cell>
          <cell r="C144" t="str">
            <v>(11) 3037-3900</v>
          </cell>
          <cell r="D144" t="str">
            <v>Denycker Silva</v>
          </cell>
        </row>
        <row r="145">
          <cell r="A145" t="str">
            <v>TUBOZAN</v>
          </cell>
          <cell r="B145" t="str">
            <v>01.246.955/0001-59</v>
          </cell>
          <cell r="C145" t="str">
            <v>(48) 3435-8500</v>
          </cell>
          <cell r="D145" t="str">
            <v>Nádio</v>
          </cell>
        </row>
        <row r="146">
          <cell r="A146" t="str">
            <v>UNIÃO ELÉTRICA</v>
          </cell>
          <cell r="B146" t="str">
            <v>10.782.228/0001-34</v>
          </cell>
          <cell r="C146" t="str">
            <v>(11) 4043-8900</v>
          </cell>
          <cell r="D146" t="str">
            <v>Henrique Silva</v>
          </cell>
        </row>
        <row r="147">
          <cell r="A147" t="str">
            <v>VALCOMIX</v>
          </cell>
          <cell r="B147" t="str">
            <v>09.001.844/0001-21</v>
          </cell>
          <cell r="C147" t="str">
            <v>(11) 5523-0588</v>
          </cell>
          <cell r="D147" t="str">
            <v>Rafael Vieira</v>
          </cell>
        </row>
        <row r="148">
          <cell r="A148" t="str">
            <v>VALLOY</v>
          </cell>
          <cell r="B148" t="str">
            <v>00.324.942/0001-25</v>
          </cell>
          <cell r="C148" t="str">
            <v>(11) 2412-3002</v>
          </cell>
          <cell r="D148" t="str">
            <v>Elias</v>
          </cell>
        </row>
        <row r="149">
          <cell r="A149" t="str">
            <v>VAZFLUX</v>
          </cell>
          <cell r="B149" t="str">
            <v>11.792.484/0001-75</v>
          </cell>
          <cell r="C149" t="str">
            <v>(11) 9 9374-9376</v>
          </cell>
          <cell r="D149" t="str">
            <v>Roberto Silvestre</v>
          </cell>
        </row>
        <row r="150">
          <cell r="A150" t="str">
            <v>VERSÃO</v>
          </cell>
          <cell r="B150" t="str">
            <v>04.019.708/0001-45</v>
          </cell>
          <cell r="C150" t="str">
            <v>(51) 3276-7627</v>
          </cell>
          <cell r="D150" t="str">
            <v>Alexandre Folatre</v>
          </cell>
        </row>
        <row r="151">
          <cell r="A151" t="str">
            <v>VORTICE</v>
          </cell>
          <cell r="C151" t="str">
            <v>(51) 3041-1600</v>
          </cell>
          <cell r="D151" t="str">
            <v>Ródney Sulzbach Batista</v>
          </cell>
        </row>
        <row r="152">
          <cell r="A152" t="str">
            <v>WEG</v>
          </cell>
          <cell r="B152" t="str">
            <v>07.030.842/0001-35</v>
          </cell>
          <cell r="C152" t="str">
            <v>(51) 3222-7800</v>
          </cell>
          <cell r="D152" t="str">
            <v>Priscila Siqueira</v>
          </cell>
        </row>
        <row r="153">
          <cell r="A153" t="str">
            <v>WS CRANES</v>
          </cell>
          <cell r="B153" t="str">
            <v>07.030.842/0001-35</v>
          </cell>
          <cell r="C153" t="str">
            <v>(51) 3041-8800</v>
          </cell>
          <cell r="D153" t="str">
            <v>Thais Stelmach</v>
          </cell>
        </row>
        <row r="154">
          <cell r="A154" t="str">
            <v>XCEL</v>
          </cell>
          <cell r="C154" t="str">
            <v>(51) 3587-4259</v>
          </cell>
          <cell r="D154" t="str">
            <v>Claudio Melilo</v>
          </cell>
        </row>
        <row r="155">
          <cell r="A155" t="str">
            <v>WASSER LINK</v>
          </cell>
          <cell r="B155" t="str">
            <v>13.305.233/0001-44</v>
          </cell>
          <cell r="C155" t="str">
            <v>(11)  5581-0076 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CU - Resumo"/>
      <sheetName val="DCCU"/>
      <sheetName val="POB - Resumo"/>
      <sheetName val="POB"/>
      <sheetName val="PPU"/>
      <sheetName val="PUC"/>
    </sheetNames>
    <sheetDataSet>
      <sheetData sheetId="0"/>
      <sheetData sheetId="1"/>
      <sheetData sheetId="2"/>
      <sheetData sheetId="3"/>
      <sheetData sheetId="4"/>
      <sheetData sheetId="5">
        <row r="9">
          <cell r="B9" t="str">
            <v>01.00.00.00</v>
          </cell>
          <cell r="C9" t="str">
            <v>CANTEIRO DE OBRAS</v>
          </cell>
          <cell r="E9" t="str">
            <v/>
          </cell>
        </row>
        <row r="10">
          <cell r="B10" t="str">
            <v>01.01.00.00</v>
          </cell>
          <cell r="C10" t="str">
            <v>Construção do Canteiro</v>
          </cell>
          <cell r="E10" t="str">
            <v/>
          </cell>
        </row>
        <row r="11">
          <cell r="B11" t="str">
            <v>01.01.00.10</v>
          </cell>
          <cell r="C11" t="str">
            <v>Ligação provisória de água e esgoto</v>
          </cell>
          <cell r="D11" t="str">
            <v>un</v>
          </cell>
          <cell r="E11">
            <v>273.94</v>
          </cell>
        </row>
        <row r="12">
          <cell r="B12" t="str">
            <v>01.01.00.12</v>
          </cell>
          <cell r="C12" t="str">
            <v>Ligação provisória de força e luz</v>
          </cell>
          <cell r="D12" t="str">
            <v>un</v>
          </cell>
          <cell r="E12">
            <v>970.63</v>
          </cell>
        </row>
        <row r="13">
          <cell r="B13" t="str">
            <v>01.01.00.14</v>
          </cell>
          <cell r="C13" t="str">
            <v>Ponto de água externo</v>
          </cell>
          <cell r="D13" t="str">
            <v>un</v>
          </cell>
          <cell r="E13">
            <v>126.24</v>
          </cell>
        </row>
        <row r="14">
          <cell r="B14" t="str">
            <v>01.01.00.16</v>
          </cell>
          <cell r="C14" t="str">
            <v>Ponto de luz externo</v>
          </cell>
          <cell r="D14" t="str">
            <v>un</v>
          </cell>
          <cell r="E14">
            <v>166.14</v>
          </cell>
        </row>
        <row r="15">
          <cell r="B15" t="str">
            <v>01.01.00.20</v>
          </cell>
          <cell r="C15" t="str">
            <v>Escritório módulo básico 15 m²</v>
          </cell>
          <cell r="D15" t="str">
            <v>un</v>
          </cell>
          <cell r="E15">
            <v>3541.76</v>
          </cell>
        </row>
        <row r="16">
          <cell r="B16" t="str">
            <v>01.01.00.21</v>
          </cell>
          <cell r="C16" t="str">
            <v>Escritório módulo adicional - 1  10 m²</v>
          </cell>
          <cell r="D16" t="str">
            <v>un</v>
          </cell>
          <cell r="E16">
            <v>974.13</v>
          </cell>
        </row>
        <row r="17">
          <cell r="B17" t="str">
            <v>01.01.00.22</v>
          </cell>
          <cell r="C17" t="str">
            <v>Escritório módulo adicional - 2  15 m²</v>
          </cell>
          <cell r="D17" t="str">
            <v>un</v>
          </cell>
          <cell r="E17">
            <v>3445.16</v>
          </cell>
        </row>
        <row r="18">
          <cell r="B18" t="str">
            <v>01.01.00.30</v>
          </cell>
          <cell r="C18" t="str">
            <v>Almoxarifado módulo básico 10 m²</v>
          </cell>
          <cell r="D18" t="str">
            <v>un</v>
          </cell>
          <cell r="E18">
            <v>2404.21</v>
          </cell>
        </row>
        <row r="19">
          <cell r="B19" t="str">
            <v>01.01.00.31</v>
          </cell>
          <cell r="C19" t="str">
            <v>Almoxarifado módulo adicional  10 m²</v>
          </cell>
          <cell r="D19" t="str">
            <v>un</v>
          </cell>
          <cell r="E19">
            <v>890.43</v>
          </cell>
        </row>
        <row r="20">
          <cell r="B20" t="str">
            <v>01.01.00.40</v>
          </cell>
          <cell r="C20" t="str">
            <v>Telheiro módulo básico 20 m²</v>
          </cell>
          <cell r="D20" t="str">
            <v>un</v>
          </cell>
          <cell r="E20">
            <v>1317.03</v>
          </cell>
        </row>
        <row r="21">
          <cell r="B21" t="str">
            <v>01.01.00.41</v>
          </cell>
          <cell r="C21" t="str">
            <v>Telheiro módulo adicional 10 m²</v>
          </cell>
          <cell r="D21" t="str">
            <v>un</v>
          </cell>
          <cell r="E21">
            <v>515.9</v>
          </cell>
        </row>
        <row r="22">
          <cell r="B22" t="str">
            <v>01.01.00.42</v>
          </cell>
          <cell r="C22" t="str">
            <v>Alojamento módulo básico 10 m²</v>
          </cell>
          <cell r="D22" t="str">
            <v>un</v>
          </cell>
          <cell r="E22">
            <v>2404.21</v>
          </cell>
        </row>
        <row r="23">
          <cell r="B23" t="str">
            <v>01.01.00.44</v>
          </cell>
          <cell r="C23" t="str">
            <v>Refeitório módulo básico 40 m²</v>
          </cell>
          <cell r="D23" t="str">
            <v>un</v>
          </cell>
          <cell r="E23">
            <v>6227.21</v>
          </cell>
        </row>
        <row r="24">
          <cell r="B24" t="str">
            <v>01.01.00.48</v>
          </cell>
          <cell r="C24" t="str">
            <v>Sanitário módulo 15 m²  para 20 pessoas</v>
          </cell>
          <cell r="D24" t="str">
            <v>un</v>
          </cell>
          <cell r="E24">
            <v>5067.8599999999997</v>
          </cell>
        </row>
        <row r="25">
          <cell r="B25" t="str">
            <v>01.01.00.50</v>
          </cell>
          <cell r="C25" t="str">
            <v>Guarita módulo 5 m²</v>
          </cell>
          <cell r="D25" t="str">
            <v>un</v>
          </cell>
          <cell r="E25">
            <v>1127.24</v>
          </cell>
        </row>
        <row r="26">
          <cell r="B26" t="str">
            <v>01.01.00.60</v>
          </cell>
          <cell r="C26" t="str">
            <v>Tapume de vedaçao padrão</v>
          </cell>
          <cell r="D26" t="str">
            <v>m²</v>
          </cell>
          <cell r="E26">
            <v>46.31</v>
          </cell>
        </row>
        <row r="27">
          <cell r="E27" t="str">
            <v/>
          </cell>
        </row>
        <row r="28">
          <cell r="B28" t="str">
            <v>01.02.00.00</v>
          </cell>
          <cell r="C28" t="str">
            <v>Placas de Obra</v>
          </cell>
          <cell r="E28" t="str">
            <v/>
          </cell>
        </row>
        <row r="29">
          <cell r="B29" t="str">
            <v>01.02.00.02</v>
          </cell>
          <cell r="C29" t="str">
            <v>Placa da obra</v>
          </cell>
          <cell r="D29" t="str">
            <v>m²</v>
          </cell>
          <cell r="E29">
            <v>233.2</v>
          </cell>
        </row>
        <row r="30">
          <cell r="E30" t="str">
            <v/>
          </cell>
        </row>
        <row r="31">
          <cell r="B31" t="str">
            <v>01.03.00.00</v>
          </cell>
          <cell r="C31" t="str">
            <v>Mobilização e Desmobilização</v>
          </cell>
          <cell r="E31" t="str">
            <v/>
          </cell>
        </row>
        <row r="32">
          <cell r="B32" t="str">
            <v>01.03.00.01</v>
          </cell>
          <cell r="C32" t="str">
            <v>Mobilização</v>
          </cell>
          <cell r="D32" t="str">
            <v>vb</v>
          </cell>
          <cell r="E32">
            <v>0</v>
          </cell>
        </row>
        <row r="33">
          <cell r="B33" t="str">
            <v>01.03.00.02</v>
          </cell>
          <cell r="C33" t="str">
            <v>Desmobilização</v>
          </cell>
          <cell r="D33" t="str">
            <v>vb</v>
          </cell>
          <cell r="E33">
            <v>0</v>
          </cell>
        </row>
        <row r="34">
          <cell r="E34" t="str">
            <v/>
          </cell>
        </row>
        <row r="35">
          <cell r="B35" t="str">
            <v>01.04.00.00</v>
          </cell>
          <cell r="C35" t="str">
            <v>Operação e Supervisão do Canteiro</v>
          </cell>
          <cell r="E35" t="str">
            <v/>
          </cell>
        </row>
        <row r="36">
          <cell r="B36" t="str">
            <v>01.04.01.10</v>
          </cell>
          <cell r="C36" t="str">
            <v>Carga e descarga de entulho</v>
          </cell>
          <cell r="D36" t="str">
            <v>m³</v>
          </cell>
          <cell r="E36">
            <v>3.33</v>
          </cell>
        </row>
        <row r="37">
          <cell r="B37" t="str">
            <v>01.04.01.21</v>
          </cell>
          <cell r="C37" t="str">
            <v>Transporte de entulho a 1 km</v>
          </cell>
          <cell r="D37" t="str">
            <v>m³</v>
          </cell>
          <cell r="E37">
            <v>1.66</v>
          </cell>
        </row>
        <row r="38">
          <cell r="B38" t="str">
            <v>01.04.01.22</v>
          </cell>
          <cell r="C38" t="str">
            <v>Transporte de entulho a 2 km</v>
          </cell>
          <cell r="D38" t="str">
            <v>m³</v>
          </cell>
          <cell r="E38">
            <v>2.38</v>
          </cell>
        </row>
        <row r="39">
          <cell r="B39" t="str">
            <v>01.04.01.23</v>
          </cell>
          <cell r="C39" t="str">
            <v>Transporte de entulho a 3 km</v>
          </cell>
          <cell r="D39" t="str">
            <v>m³</v>
          </cell>
          <cell r="E39">
            <v>2.85</v>
          </cell>
        </row>
        <row r="40">
          <cell r="B40" t="str">
            <v>01.04.01.25</v>
          </cell>
          <cell r="C40" t="str">
            <v>Transporte de entulho a 5 km</v>
          </cell>
          <cell r="D40" t="str">
            <v>m³</v>
          </cell>
          <cell r="E40">
            <v>3.69</v>
          </cell>
        </row>
        <row r="41">
          <cell r="B41" t="str">
            <v>01.04.01.27</v>
          </cell>
          <cell r="C41" t="str">
            <v>Transporte de entulho a 7 km</v>
          </cell>
          <cell r="D41" t="str">
            <v>m³</v>
          </cell>
          <cell r="E41">
            <v>4.3899999999999997</v>
          </cell>
        </row>
        <row r="42">
          <cell r="B42" t="str">
            <v>01.04.01.30</v>
          </cell>
          <cell r="C42" t="str">
            <v>Transporte de entulho a 10 km</v>
          </cell>
          <cell r="D42" t="str">
            <v>m³</v>
          </cell>
          <cell r="E42">
            <v>5.28</v>
          </cell>
        </row>
        <row r="43">
          <cell r="E43" t="str">
            <v/>
          </cell>
        </row>
        <row r="44">
          <cell r="B44" t="str">
            <v>02.00.00.00</v>
          </cell>
          <cell r="C44" t="str">
            <v>SERVIÇOS TÉCNICOS</v>
          </cell>
          <cell r="E44" t="str">
            <v/>
          </cell>
        </row>
        <row r="45">
          <cell r="B45" t="str">
            <v>02.04.00.00</v>
          </cell>
          <cell r="C45" t="str">
            <v>Locação e Cadastro</v>
          </cell>
          <cell r="E45" t="str">
            <v/>
          </cell>
        </row>
        <row r="46">
          <cell r="B46" t="str">
            <v>02.04.01.10</v>
          </cell>
          <cell r="C46" t="str">
            <v>Locação para obras de condutos forçados</v>
          </cell>
          <cell r="D46" t="str">
            <v>m</v>
          </cell>
          <cell r="E46">
            <v>0.24</v>
          </cell>
        </row>
        <row r="47">
          <cell r="B47" t="str">
            <v>02.04.01.20</v>
          </cell>
          <cell r="C47" t="str">
            <v>Locação e nivelamento para obras de condutos livres</v>
          </cell>
          <cell r="D47" t="str">
            <v>m</v>
          </cell>
          <cell r="E47">
            <v>0.88</v>
          </cell>
        </row>
        <row r="48">
          <cell r="B48" t="str">
            <v>02.04.01.30</v>
          </cell>
          <cell r="C48" t="str">
            <v>Locação de obras localizadas</v>
          </cell>
          <cell r="D48" t="str">
            <v>m²</v>
          </cell>
          <cell r="E48">
            <v>4.18</v>
          </cell>
        </row>
        <row r="49">
          <cell r="B49" t="str">
            <v>02.04.01.40</v>
          </cell>
          <cell r="C49" t="str">
            <v>Locação e nivelamento de obras localizadas</v>
          </cell>
          <cell r="D49" t="str">
            <v>m²</v>
          </cell>
          <cell r="E49">
            <v>4.84</v>
          </cell>
        </row>
        <row r="50">
          <cell r="B50" t="str">
            <v>02.04.02.10</v>
          </cell>
          <cell r="C50" t="str">
            <v>Cadastro e desenho para obras de condutos forçados</v>
          </cell>
          <cell r="D50" t="str">
            <v>m</v>
          </cell>
          <cell r="E50">
            <v>0.33</v>
          </cell>
        </row>
        <row r="51">
          <cell r="B51" t="str">
            <v>02.04.02.20</v>
          </cell>
          <cell r="C51" t="str">
            <v>Cadastro e desenho para obras de condutos livres</v>
          </cell>
          <cell r="D51" t="str">
            <v>m</v>
          </cell>
          <cell r="E51">
            <v>0.65</v>
          </cell>
        </row>
        <row r="52">
          <cell r="B52" t="str">
            <v>02.04.02.30</v>
          </cell>
          <cell r="C52" t="str">
            <v>Cadastro e desenho para ligações prediais</v>
          </cell>
          <cell r="D52" t="str">
            <v>m</v>
          </cell>
          <cell r="E52">
            <v>0.64</v>
          </cell>
        </row>
        <row r="53">
          <cell r="E53" t="str">
            <v/>
          </cell>
        </row>
        <row r="54">
          <cell r="B54" t="str">
            <v>03.00.00.00</v>
          </cell>
          <cell r="C54" t="str">
            <v>SERVIÇOS PRELIMINARES</v>
          </cell>
          <cell r="E54" t="str">
            <v/>
          </cell>
        </row>
        <row r="55">
          <cell r="B55" t="str">
            <v>03.01.00.00</v>
          </cell>
          <cell r="C55" t="str">
            <v>Preparo do Terreno</v>
          </cell>
          <cell r="E55" t="str">
            <v/>
          </cell>
        </row>
        <row r="56">
          <cell r="B56" t="str">
            <v>03.01.00.10</v>
          </cell>
          <cell r="C56" t="str">
            <v>Limpeza manual do terreno</v>
          </cell>
          <cell r="D56" t="str">
            <v>m²</v>
          </cell>
          <cell r="E56">
            <v>1.39</v>
          </cell>
        </row>
        <row r="57">
          <cell r="B57" t="str">
            <v>03.01.00.20</v>
          </cell>
          <cell r="C57" t="str">
            <v>Limpeza mecanizada do terreno</v>
          </cell>
          <cell r="D57" t="str">
            <v>m²</v>
          </cell>
          <cell r="E57">
            <v>0.96</v>
          </cell>
        </row>
        <row r="58">
          <cell r="B58" t="str">
            <v>03.01.00.30</v>
          </cell>
          <cell r="C58" t="str">
            <v>Destocamento de árvores diâmetro de 15 a 40 cm</v>
          </cell>
          <cell r="D58" t="str">
            <v>un</v>
          </cell>
          <cell r="E58">
            <v>17.55</v>
          </cell>
        </row>
        <row r="59">
          <cell r="E59" t="str">
            <v/>
          </cell>
        </row>
        <row r="60">
          <cell r="B60" t="str">
            <v>03.02.00.00</v>
          </cell>
          <cell r="C60" t="str">
            <v>Trânsito e Segurança</v>
          </cell>
          <cell r="E60" t="str">
            <v/>
          </cell>
        </row>
        <row r="61">
          <cell r="B61" t="str">
            <v>03.02.00.10</v>
          </cell>
          <cell r="C61" t="str">
            <v>Sinalização com cavaletes, placas e cones</v>
          </cell>
          <cell r="D61" t="str">
            <v>m</v>
          </cell>
          <cell r="E61">
            <v>1.06</v>
          </cell>
        </row>
        <row r="62">
          <cell r="B62" t="str">
            <v>03.02.00.20</v>
          </cell>
          <cell r="C62" t="str">
            <v>Sinalização luminosa, com cavaletes, placas e cones</v>
          </cell>
          <cell r="D62" t="str">
            <v>m</v>
          </cell>
          <cell r="E62">
            <v>1.69</v>
          </cell>
        </row>
        <row r="63">
          <cell r="B63" t="str">
            <v>03.02.00.30</v>
          </cell>
          <cell r="C63" t="str">
            <v>Tapume de proteção</v>
          </cell>
          <cell r="D63" t="str">
            <v>m²</v>
          </cell>
          <cell r="E63">
            <v>15.6</v>
          </cell>
        </row>
        <row r="64">
          <cell r="B64" t="str">
            <v>03.02.00.40</v>
          </cell>
          <cell r="C64" t="str">
            <v>Passadiço de madeira - 1,00 × 2,00 m</v>
          </cell>
          <cell r="D64" t="str">
            <v>un</v>
          </cell>
          <cell r="E64">
            <v>102.94</v>
          </cell>
        </row>
        <row r="65">
          <cell r="B65" t="str">
            <v>03.02.00.50</v>
          </cell>
          <cell r="C65" t="str">
            <v>Passadiço de aço,  espessura 3/4" - 2,00 × 1,00 m</v>
          </cell>
          <cell r="D65" t="str">
            <v>un</v>
          </cell>
          <cell r="E65">
            <v>103.61</v>
          </cell>
        </row>
        <row r="66">
          <cell r="E66" t="str">
            <v/>
          </cell>
        </row>
        <row r="67">
          <cell r="B67" t="str">
            <v>03.05.00.00</v>
          </cell>
          <cell r="C67" t="str">
            <v>Demolições</v>
          </cell>
          <cell r="E67" t="str">
            <v/>
          </cell>
        </row>
        <row r="68">
          <cell r="B68" t="str">
            <v>03.05.00.10</v>
          </cell>
          <cell r="C68" t="str">
            <v>Demolição manual de concreto estrutural</v>
          </cell>
          <cell r="D68" t="str">
            <v>m³</v>
          </cell>
          <cell r="E68">
            <v>153.22999999999999</v>
          </cell>
        </row>
        <row r="69">
          <cell r="B69" t="str">
            <v>03.05.00.20</v>
          </cell>
          <cell r="C69" t="str">
            <v>Demolição mecânica de concreto estrutural</v>
          </cell>
          <cell r="D69" t="str">
            <v>m³</v>
          </cell>
          <cell r="E69">
            <v>140.91</v>
          </cell>
        </row>
        <row r="70">
          <cell r="B70" t="str">
            <v>03.05.00.30</v>
          </cell>
          <cell r="C70" t="str">
            <v>Demolição de alvenaria de tijolos, sem reaproveitamento</v>
          </cell>
          <cell r="D70" t="str">
            <v>m³</v>
          </cell>
          <cell r="E70">
            <v>19.149999999999999</v>
          </cell>
        </row>
        <row r="71">
          <cell r="B71" t="str">
            <v>03.05.00.40</v>
          </cell>
          <cell r="C71" t="str">
            <v>Demolição de alvenaria de tijolos, com reaproveitamento</v>
          </cell>
          <cell r="D71" t="str">
            <v>m³</v>
          </cell>
          <cell r="E71">
            <v>35.85</v>
          </cell>
        </row>
        <row r="72">
          <cell r="B72" t="str">
            <v>03.05.00.50</v>
          </cell>
          <cell r="C72" t="str">
            <v>Demolição de alvenaria de pedras</v>
          </cell>
          <cell r="D72" t="str">
            <v>m³</v>
          </cell>
          <cell r="E72">
            <v>30.29</v>
          </cell>
        </row>
        <row r="73">
          <cell r="B73" t="str">
            <v>03.05.00.60</v>
          </cell>
          <cell r="C73" t="str">
            <v>Demolição de reboco</v>
          </cell>
          <cell r="D73" t="str">
            <v>m²</v>
          </cell>
          <cell r="E73">
            <v>2.39</v>
          </cell>
        </row>
        <row r="74">
          <cell r="B74" t="str">
            <v>03.05.00.64</v>
          </cell>
          <cell r="C74" t="str">
            <v>Demolição de revestimento de azulejos</v>
          </cell>
          <cell r="D74" t="str">
            <v>m²</v>
          </cell>
          <cell r="E74">
            <v>2.99</v>
          </cell>
        </row>
        <row r="75">
          <cell r="B75" t="str">
            <v>03.05.00.70</v>
          </cell>
          <cell r="C75" t="str">
            <v>Demolição de cobertura de telha cerâmica, com reaproveitamento</v>
          </cell>
          <cell r="D75" t="str">
            <v>m²</v>
          </cell>
          <cell r="E75">
            <v>2.9</v>
          </cell>
        </row>
        <row r="76">
          <cell r="B76" t="str">
            <v>03.05.00.74</v>
          </cell>
          <cell r="C76" t="str">
            <v>Demolição de cobertura de telha de fibrocimento, com reaproveitamento</v>
          </cell>
          <cell r="D76" t="str">
            <v>m²</v>
          </cell>
          <cell r="E76">
            <v>1.94</v>
          </cell>
        </row>
        <row r="77">
          <cell r="B77" t="str">
            <v>03.05.00.80</v>
          </cell>
          <cell r="C77" t="str">
            <v>Demolição de forro de madeira, com reaproveitamento</v>
          </cell>
          <cell r="D77" t="str">
            <v>m²</v>
          </cell>
          <cell r="E77">
            <v>2.9</v>
          </cell>
        </row>
        <row r="78">
          <cell r="E78" t="str">
            <v/>
          </cell>
        </row>
        <row r="79">
          <cell r="B79" t="str">
            <v>04.00.00.00</v>
          </cell>
          <cell r="C79" t="str">
            <v>MOVIMENTO DE SOLO</v>
          </cell>
          <cell r="E79" t="str">
            <v/>
          </cell>
        </row>
        <row r="80">
          <cell r="B80" t="str">
            <v>04.01.00.00</v>
          </cell>
          <cell r="C80" t="str">
            <v>Escavação de Solo Localizada</v>
          </cell>
          <cell r="E80" t="str">
            <v/>
          </cell>
        </row>
        <row r="81">
          <cell r="B81" t="str">
            <v>04.01.01.12</v>
          </cell>
          <cell r="C81" t="str">
            <v>Escavação manual localizada, areia 0-2 m</v>
          </cell>
          <cell r="D81" t="str">
            <v>m³</v>
          </cell>
          <cell r="E81">
            <v>12.8</v>
          </cell>
        </row>
        <row r="82">
          <cell r="B82" t="str">
            <v>04.01.01.13</v>
          </cell>
          <cell r="C82" t="str">
            <v>Escavação manual localizada, areia 0-3 m</v>
          </cell>
          <cell r="D82" t="str">
            <v>m³</v>
          </cell>
          <cell r="E82">
            <v>15.03</v>
          </cell>
        </row>
        <row r="83">
          <cell r="B83" t="str">
            <v>04.01.01.14</v>
          </cell>
          <cell r="C83" t="str">
            <v>Escavação manual localizada, areia 0-4 m</v>
          </cell>
          <cell r="D83" t="str">
            <v>m³</v>
          </cell>
          <cell r="E83">
            <v>17.809999999999999</v>
          </cell>
        </row>
        <row r="84">
          <cell r="B84" t="str">
            <v>04.01.01.22</v>
          </cell>
          <cell r="C84" t="str">
            <v>Escavação manual localizada, terra 0-2 m</v>
          </cell>
          <cell r="D84" t="str">
            <v>m³</v>
          </cell>
          <cell r="E84">
            <v>15.03</v>
          </cell>
        </row>
        <row r="85">
          <cell r="B85" t="str">
            <v>04.01.01.23</v>
          </cell>
          <cell r="C85" t="str">
            <v>Escavação manual localizada, terra 0-3 m</v>
          </cell>
          <cell r="D85" t="str">
            <v>m³</v>
          </cell>
          <cell r="E85">
            <v>18.36</v>
          </cell>
        </row>
        <row r="86">
          <cell r="B86" t="str">
            <v>04.01.01.24</v>
          </cell>
          <cell r="C86" t="str">
            <v>Escavação manual localizada, terra 0-4 m</v>
          </cell>
          <cell r="D86" t="str">
            <v>m³</v>
          </cell>
          <cell r="E86">
            <v>21.15</v>
          </cell>
        </row>
        <row r="87">
          <cell r="B87" t="str">
            <v>04.01.01.32</v>
          </cell>
          <cell r="C87" t="str">
            <v>Escavação manual localizada, moledo 0-2 m</v>
          </cell>
          <cell r="D87" t="str">
            <v>m³</v>
          </cell>
          <cell r="E87">
            <v>20.59</v>
          </cell>
        </row>
        <row r="88">
          <cell r="B88" t="str">
            <v>04.01.01.33</v>
          </cell>
          <cell r="C88" t="str">
            <v>Escavação manual localizada, moledo 0-3 m</v>
          </cell>
          <cell r="D88" t="str">
            <v>m³</v>
          </cell>
          <cell r="E88">
            <v>25.04</v>
          </cell>
        </row>
        <row r="89">
          <cell r="B89" t="str">
            <v>04.01.01.34</v>
          </cell>
          <cell r="C89" t="str">
            <v>Escavação manual localizada, moledo 0-4 m</v>
          </cell>
          <cell r="D89" t="str">
            <v>m³</v>
          </cell>
          <cell r="E89">
            <v>28.94</v>
          </cell>
        </row>
        <row r="90">
          <cell r="B90" t="str">
            <v>04.01.02.12</v>
          </cell>
          <cell r="C90" t="str">
            <v>Escavação mecânica localizada, areia 0-2 m</v>
          </cell>
          <cell r="D90" t="str">
            <v>m³</v>
          </cell>
          <cell r="E90">
            <v>3.68</v>
          </cell>
        </row>
        <row r="91">
          <cell r="B91" t="str">
            <v>04.01.02.13</v>
          </cell>
          <cell r="C91" t="str">
            <v>Escavação mecânica localizada, areia 0-3 m</v>
          </cell>
          <cell r="D91" t="str">
            <v>m³</v>
          </cell>
          <cell r="E91">
            <v>4.04</v>
          </cell>
        </row>
        <row r="92">
          <cell r="B92" t="str">
            <v>04.01.02.14</v>
          </cell>
          <cell r="C92" t="str">
            <v>Escavação mecânica localizada, areia 0-4 m</v>
          </cell>
          <cell r="D92" t="str">
            <v>m³</v>
          </cell>
          <cell r="E92">
            <v>4.41</v>
          </cell>
        </row>
        <row r="93">
          <cell r="B93" t="str">
            <v>04.01.02.15</v>
          </cell>
          <cell r="C93" t="str">
            <v>Escavação mecânica localizada, areia 0-5 m</v>
          </cell>
          <cell r="D93" t="str">
            <v>m³</v>
          </cell>
          <cell r="E93">
            <v>4.28</v>
          </cell>
        </row>
        <row r="94">
          <cell r="B94" t="str">
            <v>04.01.02.16</v>
          </cell>
          <cell r="C94" t="str">
            <v>Escavação mecânica localizada, areia 0-6 m</v>
          </cell>
          <cell r="D94" t="str">
            <v>m³</v>
          </cell>
          <cell r="E94">
            <v>4.5999999999999996</v>
          </cell>
        </row>
        <row r="95">
          <cell r="B95" t="str">
            <v>04.01.02.22</v>
          </cell>
          <cell r="C95" t="str">
            <v>Escavação mecânica localizada, terra 0-2 m</v>
          </cell>
          <cell r="D95" t="str">
            <v>m³</v>
          </cell>
          <cell r="E95">
            <v>4.91</v>
          </cell>
        </row>
        <row r="96">
          <cell r="B96" t="str">
            <v>04.01.02.23</v>
          </cell>
          <cell r="C96" t="str">
            <v>Escavação mecânica localizada, terra 0-3 m</v>
          </cell>
          <cell r="D96" t="str">
            <v>m³</v>
          </cell>
          <cell r="E96">
            <v>5.41</v>
          </cell>
        </row>
        <row r="97">
          <cell r="B97" t="str">
            <v>04.01.02.24</v>
          </cell>
          <cell r="C97" t="str">
            <v>Escavação mecânica localizada, terra 0-4 m</v>
          </cell>
          <cell r="D97" t="str">
            <v>m³</v>
          </cell>
          <cell r="E97">
            <v>5.9</v>
          </cell>
        </row>
        <row r="98">
          <cell r="B98" t="str">
            <v>04.01.02.25</v>
          </cell>
          <cell r="C98" t="str">
            <v>Escavação mecânica localizada, terra 0-5 m</v>
          </cell>
          <cell r="D98" t="str">
            <v>m³</v>
          </cell>
          <cell r="E98">
            <v>5.73</v>
          </cell>
        </row>
        <row r="99">
          <cell r="B99" t="str">
            <v>04.01.02.26</v>
          </cell>
          <cell r="C99" t="str">
            <v>Escavação mecânica localizada, terra 0-6 m</v>
          </cell>
          <cell r="D99" t="str">
            <v>m³</v>
          </cell>
          <cell r="E99">
            <v>6.18</v>
          </cell>
        </row>
        <row r="100">
          <cell r="B100" t="str">
            <v>04.01.02.32</v>
          </cell>
          <cell r="C100" t="str">
            <v>Escavação mecânica localizada, moledo 0-2 m</v>
          </cell>
          <cell r="D100" t="str">
            <v>m³</v>
          </cell>
          <cell r="E100">
            <v>6.33</v>
          </cell>
        </row>
        <row r="101">
          <cell r="B101" t="str">
            <v>04.01.02.33</v>
          </cell>
          <cell r="C101" t="str">
            <v>Escavação mecânica localizada, moledo 0-3 m</v>
          </cell>
          <cell r="D101" t="str">
            <v>m³</v>
          </cell>
          <cell r="E101">
            <v>6.95</v>
          </cell>
        </row>
        <row r="102">
          <cell r="B102" t="str">
            <v>04.01.02.34</v>
          </cell>
          <cell r="C102" t="str">
            <v>Escavação mecânica localizada, moledo 0-4 m</v>
          </cell>
          <cell r="D102" t="str">
            <v>m³</v>
          </cell>
          <cell r="E102">
            <v>7.59</v>
          </cell>
        </row>
        <row r="103">
          <cell r="B103" t="str">
            <v>04.01.02.35</v>
          </cell>
          <cell r="C103" t="str">
            <v>Escavação mecânica localizada, moledo 0-5 m</v>
          </cell>
          <cell r="D103" t="str">
            <v>m³</v>
          </cell>
          <cell r="E103">
            <v>7.41</v>
          </cell>
        </row>
        <row r="104">
          <cell r="B104" t="str">
            <v>04.01.02.36</v>
          </cell>
          <cell r="C104" t="str">
            <v>Escavação mecânica localizada, moledo 0-6 m</v>
          </cell>
          <cell r="D104" t="str">
            <v>m³</v>
          </cell>
          <cell r="E104">
            <v>7.99</v>
          </cell>
        </row>
        <row r="105">
          <cell r="E105" t="str">
            <v/>
          </cell>
        </row>
        <row r="106">
          <cell r="B106" t="str">
            <v>04.02.00.00</v>
          </cell>
          <cell r="C106" t="str">
            <v>Escavação de Solo Valas</v>
          </cell>
          <cell r="E106" t="str">
            <v/>
          </cell>
        </row>
        <row r="107">
          <cell r="B107" t="str">
            <v>04.02.01.12</v>
          </cell>
          <cell r="C107" t="str">
            <v>Escavação manual valas, areia 0-2 m</v>
          </cell>
          <cell r="D107" t="str">
            <v>m³</v>
          </cell>
          <cell r="E107">
            <v>13.91</v>
          </cell>
        </row>
        <row r="108">
          <cell r="B108" t="str">
            <v>04.02.01.13</v>
          </cell>
          <cell r="C108" t="str">
            <v>Escavação manual valas, areia 0-3 m</v>
          </cell>
          <cell r="D108" t="str">
            <v>m³</v>
          </cell>
          <cell r="E108">
            <v>16.7</v>
          </cell>
        </row>
        <row r="109">
          <cell r="B109" t="str">
            <v>04.02.01.14</v>
          </cell>
          <cell r="C109" t="str">
            <v>Escavação manual valas, areia 0-4 m</v>
          </cell>
          <cell r="D109" t="str">
            <v>m³</v>
          </cell>
          <cell r="E109">
            <v>19.48</v>
          </cell>
        </row>
        <row r="110">
          <cell r="B110" t="str">
            <v>04.02.01.22</v>
          </cell>
          <cell r="C110" t="str">
            <v>Escavação manual valas, terra 0-2 m</v>
          </cell>
          <cell r="D110" t="str">
            <v>m³</v>
          </cell>
          <cell r="E110">
            <v>16.7</v>
          </cell>
        </row>
        <row r="111">
          <cell r="B111" t="str">
            <v>04.02.01.23</v>
          </cell>
          <cell r="C111" t="str">
            <v>Escavação manual valas, terra 0-3 m</v>
          </cell>
          <cell r="D111" t="str">
            <v>m³</v>
          </cell>
          <cell r="E111">
            <v>20.04</v>
          </cell>
        </row>
        <row r="112">
          <cell r="B112" t="str">
            <v>04.02.01.24</v>
          </cell>
          <cell r="C112" t="str">
            <v>Escavação manual valas, terra 0-4 m</v>
          </cell>
          <cell r="D112" t="str">
            <v>m³</v>
          </cell>
          <cell r="E112">
            <v>23.38</v>
          </cell>
        </row>
        <row r="113">
          <cell r="B113" t="str">
            <v>04.02.01.32</v>
          </cell>
          <cell r="C113" t="str">
            <v>Escavação manual valas, moledo 0-2 m</v>
          </cell>
          <cell r="D113" t="str">
            <v>m³</v>
          </cell>
          <cell r="E113">
            <v>22.81</v>
          </cell>
        </row>
        <row r="114">
          <cell r="B114" t="str">
            <v>04.02.01.33</v>
          </cell>
          <cell r="C114" t="str">
            <v>Escavação manual valas, moledo 0-3 m</v>
          </cell>
          <cell r="D114" t="str">
            <v>m³</v>
          </cell>
          <cell r="E114">
            <v>27.28</v>
          </cell>
        </row>
        <row r="115">
          <cell r="B115" t="str">
            <v>04.02.01.34</v>
          </cell>
          <cell r="C115" t="str">
            <v>Escavação manual valas, moledo 0-4 m</v>
          </cell>
          <cell r="D115" t="str">
            <v>m³</v>
          </cell>
          <cell r="E115">
            <v>31.73</v>
          </cell>
        </row>
        <row r="116">
          <cell r="B116" t="str">
            <v>04.02.02.12</v>
          </cell>
          <cell r="C116" t="str">
            <v>Escavação mecânica valas, areia 0-2 m</v>
          </cell>
          <cell r="D116" t="str">
            <v>m³</v>
          </cell>
          <cell r="E116">
            <v>4.5999999999999996</v>
          </cell>
        </row>
        <row r="117">
          <cell r="B117" t="str">
            <v>04.02.02.13</v>
          </cell>
          <cell r="C117" t="str">
            <v>Escavação mecânica valas, areia 0-3 m</v>
          </cell>
          <cell r="D117" t="str">
            <v>m³</v>
          </cell>
          <cell r="E117">
            <v>5.0599999999999996</v>
          </cell>
        </row>
        <row r="118">
          <cell r="B118" t="str">
            <v>04.02.02.14</v>
          </cell>
          <cell r="C118" t="str">
            <v>Escavação mecânica valas, areia 0-4 m</v>
          </cell>
          <cell r="D118" t="str">
            <v>m³</v>
          </cell>
          <cell r="E118">
            <v>5.53</v>
          </cell>
        </row>
        <row r="119">
          <cell r="B119" t="str">
            <v>04.02.02.15</v>
          </cell>
          <cell r="C119" t="str">
            <v>Escavação mecânica valas, areia 0-5 m</v>
          </cell>
          <cell r="D119" t="str">
            <v>m³</v>
          </cell>
          <cell r="E119">
            <v>5.18</v>
          </cell>
        </row>
        <row r="120">
          <cell r="B120" t="str">
            <v>04.02.02.16</v>
          </cell>
          <cell r="C120" t="str">
            <v>Escavação mecânica valas, areia 0-6 m</v>
          </cell>
          <cell r="D120" t="str">
            <v>m³</v>
          </cell>
          <cell r="E120">
            <v>5.56</v>
          </cell>
        </row>
        <row r="121">
          <cell r="B121" t="str">
            <v>04.02.02.22</v>
          </cell>
          <cell r="C121" t="str">
            <v>Escavação mecânica valas, terra 0-2 m</v>
          </cell>
          <cell r="D121" t="str">
            <v>m³</v>
          </cell>
          <cell r="E121">
            <v>6.16</v>
          </cell>
        </row>
        <row r="122">
          <cell r="B122" t="str">
            <v>04.02.02.23</v>
          </cell>
          <cell r="C122" t="str">
            <v>Escavação mecânica valas, terra 0-3 m</v>
          </cell>
          <cell r="D122" t="str">
            <v>m³</v>
          </cell>
          <cell r="E122">
            <v>6.79</v>
          </cell>
        </row>
        <row r="123">
          <cell r="B123" t="str">
            <v>04.02.02.24</v>
          </cell>
          <cell r="C123" t="str">
            <v>Escavação mecânica valas, terra 0-4 m</v>
          </cell>
          <cell r="D123" t="str">
            <v>m³</v>
          </cell>
          <cell r="E123">
            <v>7.4</v>
          </cell>
        </row>
        <row r="124">
          <cell r="B124" t="str">
            <v>04.02.02.25</v>
          </cell>
          <cell r="C124" t="str">
            <v>Escavação mecânica valas, terra 0-5 m</v>
          </cell>
          <cell r="D124" t="str">
            <v>m³</v>
          </cell>
          <cell r="E124">
            <v>6.93</v>
          </cell>
        </row>
        <row r="125">
          <cell r="B125" t="str">
            <v>04.02.02.26</v>
          </cell>
          <cell r="C125" t="str">
            <v>Escavação mecânica valas, terra 0-6 m</v>
          </cell>
          <cell r="D125" t="str">
            <v>m³</v>
          </cell>
          <cell r="E125">
            <v>7.46</v>
          </cell>
        </row>
        <row r="126">
          <cell r="B126" t="str">
            <v>04.02.02.32</v>
          </cell>
          <cell r="C126" t="str">
            <v>Escavação mecânica valas, moledo 0-2 m</v>
          </cell>
          <cell r="D126" t="str">
            <v>m³</v>
          </cell>
          <cell r="E126">
            <v>7.93</v>
          </cell>
        </row>
        <row r="127">
          <cell r="B127" t="str">
            <v>04.02.02.33</v>
          </cell>
          <cell r="C127" t="str">
            <v>Escavação mecânica valas, moledo 0-3 m</v>
          </cell>
          <cell r="D127" t="str">
            <v>m³</v>
          </cell>
          <cell r="E127">
            <v>8.73</v>
          </cell>
        </row>
        <row r="128">
          <cell r="B128" t="str">
            <v>04.02.02.34</v>
          </cell>
          <cell r="C128" t="str">
            <v>Escavação mecânica valas, moledo 0-4 m</v>
          </cell>
          <cell r="D128" t="str">
            <v>m³</v>
          </cell>
          <cell r="E128">
            <v>9.51</v>
          </cell>
        </row>
        <row r="129">
          <cell r="B129" t="str">
            <v>04.02.02.35</v>
          </cell>
          <cell r="C129" t="str">
            <v>Escavação mecânica valas, moledo 0-5 m</v>
          </cell>
          <cell r="D129" t="str">
            <v>m³</v>
          </cell>
          <cell r="E129">
            <v>8.9600000000000009</v>
          </cell>
        </row>
        <row r="130">
          <cell r="B130" t="str">
            <v>04.02.02.36</v>
          </cell>
          <cell r="C130" t="str">
            <v>Escavação mecânica valas, moledo 0-6 m</v>
          </cell>
          <cell r="D130" t="str">
            <v>m³</v>
          </cell>
          <cell r="E130">
            <v>9.65</v>
          </cell>
        </row>
        <row r="131">
          <cell r="E131" t="str">
            <v/>
          </cell>
        </row>
        <row r="132">
          <cell r="B132" t="str">
            <v>04.03.00.00</v>
          </cell>
          <cell r="C132" t="str">
            <v>Escavação de Rocha Branda Localizada</v>
          </cell>
          <cell r="E132" t="str">
            <v/>
          </cell>
        </row>
        <row r="133">
          <cell r="B133" t="str">
            <v>04.03.02.02</v>
          </cell>
          <cell r="C133" t="str">
            <v>Escavação em rocha branda localizada a frio 0-2 m</v>
          </cell>
          <cell r="D133" t="str">
            <v>m³</v>
          </cell>
          <cell r="E133">
            <v>53.21</v>
          </cell>
        </row>
        <row r="134">
          <cell r="B134" t="str">
            <v>04.03.02.03</v>
          </cell>
          <cell r="C134" t="str">
            <v>Escavação em rocha branda localizada a frio 0-3 m</v>
          </cell>
          <cell r="D134" t="str">
            <v>m³</v>
          </cell>
          <cell r="E134">
            <v>58.48</v>
          </cell>
        </row>
        <row r="135">
          <cell r="B135" t="str">
            <v>04.03.02.04</v>
          </cell>
          <cell r="C135" t="str">
            <v>Escavação em rocha branda localizada a frio 0-4 m</v>
          </cell>
          <cell r="D135" t="str">
            <v>m³</v>
          </cell>
          <cell r="E135">
            <v>63.89</v>
          </cell>
        </row>
        <row r="136">
          <cell r="B136" t="str">
            <v>04.03.02.05</v>
          </cell>
          <cell r="C136" t="str">
            <v>Escavação em rocha branda localizada a frio 0-5 m</v>
          </cell>
          <cell r="D136" t="str">
            <v>m³</v>
          </cell>
          <cell r="E136">
            <v>69.180000000000007</v>
          </cell>
        </row>
        <row r="137">
          <cell r="B137" t="str">
            <v>04.03.02.06</v>
          </cell>
          <cell r="C137" t="str">
            <v>Escavação em rocha branda localizada a frio 0-6 m</v>
          </cell>
          <cell r="D137" t="str">
            <v>m³</v>
          </cell>
          <cell r="E137">
            <v>74.44</v>
          </cell>
        </row>
        <row r="138">
          <cell r="E138" t="str">
            <v/>
          </cell>
        </row>
        <row r="139">
          <cell r="B139" t="str">
            <v>04.04.00.00</v>
          </cell>
          <cell r="C139" t="str">
            <v xml:space="preserve">Escavação de Rocha Branda Valas </v>
          </cell>
          <cell r="E139" t="str">
            <v/>
          </cell>
        </row>
        <row r="140">
          <cell r="B140" t="str">
            <v>04.04.02.02</v>
          </cell>
          <cell r="C140" t="str">
            <v>Escavação em rocha branda valas a frio 0-2 m</v>
          </cell>
          <cell r="D140" t="str">
            <v>m³</v>
          </cell>
          <cell r="E140">
            <v>61.28</v>
          </cell>
        </row>
        <row r="141">
          <cell r="B141" t="str">
            <v>04.04.02.03</v>
          </cell>
          <cell r="C141" t="str">
            <v>Escavação em rocha branda valas a frio 0-3 m</v>
          </cell>
          <cell r="D141" t="str">
            <v>m³</v>
          </cell>
          <cell r="E141">
            <v>67.400000000000006</v>
          </cell>
        </row>
        <row r="142">
          <cell r="B142" t="str">
            <v>04.04.02.04</v>
          </cell>
          <cell r="C142" t="str">
            <v>Escavação em rocha branda valas a frio 0-4 m</v>
          </cell>
          <cell r="D142" t="str">
            <v>m³</v>
          </cell>
          <cell r="E142">
            <v>73.53</v>
          </cell>
        </row>
        <row r="143">
          <cell r="B143" t="str">
            <v>04.04.02.05</v>
          </cell>
          <cell r="C143" t="str">
            <v>Escavação em rocha branda valas a frio 0-5 m</v>
          </cell>
          <cell r="D143" t="str">
            <v>m³</v>
          </cell>
          <cell r="E143">
            <v>76.53</v>
          </cell>
        </row>
        <row r="144">
          <cell r="B144" t="str">
            <v>04.04.02.06</v>
          </cell>
          <cell r="C144" t="str">
            <v>Escavação em rocha branda valas a frio 0-6 m</v>
          </cell>
          <cell r="D144" t="str">
            <v>m³</v>
          </cell>
          <cell r="E144">
            <v>82.43</v>
          </cell>
        </row>
        <row r="145">
          <cell r="E145" t="str">
            <v/>
          </cell>
        </row>
        <row r="146">
          <cell r="B146" t="str">
            <v>04.05.01.00</v>
          </cell>
          <cell r="C146" t="str">
            <v xml:space="preserve">Escavação de Rocha Dura Localizada </v>
          </cell>
          <cell r="E146" t="str">
            <v/>
          </cell>
        </row>
        <row r="147">
          <cell r="B147" t="str">
            <v>04.05.01.02</v>
          </cell>
          <cell r="C147" t="str">
            <v>Escavação em rocha dura localizada a fogo 0-2 m</v>
          </cell>
          <cell r="D147" t="str">
            <v>m³</v>
          </cell>
          <cell r="E147">
            <v>123.68</v>
          </cell>
        </row>
        <row r="148">
          <cell r="B148" t="str">
            <v>04.05.01.03</v>
          </cell>
          <cell r="C148" t="str">
            <v>Escavação em rocha dura localizada a fogo 0-3 m</v>
          </cell>
          <cell r="D148" t="str">
            <v>m³</v>
          </cell>
          <cell r="E148">
            <v>130.05000000000001</v>
          </cell>
        </row>
        <row r="149">
          <cell r="B149" t="str">
            <v>04.05.01.04</v>
          </cell>
          <cell r="C149" t="str">
            <v>Escavação em rocha dura localizada a fogo 0-4 m</v>
          </cell>
          <cell r="D149" t="str">
            <v>m³</v>
          </cell>
          <cell r="E149">
            <v>136.21</v>
          </cell>
        </row>
        <row r="150">
          <cell r="B150" t="str">
            <v>04.05.01.05</v>
          </cell>
          <cell r="C150" t="str">
            <v>Escavação em rocha dura localizada a fogo 0-5 m</v>
          </cell>
          <cell r="D150" t="str">
            <v>m³</v>
          </cell>
          <cell r="E150">
            <v>139.58000000000001</v>
          </cell>
        </row>
        <row r="151">
          <cell r="B151" t="str">
            <v>04.05.01.06</v>
          </cell>
          <cell r="C151" t="str">
            <v>Escavação em rocha dura localizada a fogo 0-6 m</v>
          </cell>
          <cell r="D151" t="str">
            <v>m³</v>
          </cell>
          <cell r="E151">
            <v>145.35</v>
          </cell>
        </row>
        <row r="152">
          <cell r="E152" t="str">
            <v/>
          </cell>
        </row>
        <row r="153">
          <cell r="B153" t="str">
            <v>04.06.01.00</v>
          </cell>
          <cell r="C153" t="str">
            <v>Escavação de Rocha Dura Valas</v>
          </cell>
          <cell r="E153" t="str">
            <v/>
          </cell>
        </row>
        <row r="154">
          <cell r="B154" t="str">
            <v>04.06.01.02</v>
          </cell>
          <cell r="C154" t="str">
            <v>Escavação em rocha dura valas a fogo 0-2 m</v>
          </cell>
          <cell r="D154" t="str">
            <v>m³</v>
          </cell>
          <cell r="E154">
            <v>153.51</v>
          </cell>
        </row>
        <row r="155">
          <cell r="B155" t="str">
            <v>04.06.01.03</v>
          </cell>
          <cell r="C155" t="str">
            <v>Escavação em rocha dura valas a fogo 0-3 m</v>
          </cell>
          <cell r="D155" t="str">
            <v>m³</v>
          </cell>
          <cell r="E155">
            <v>162.58000000000001</v>
          </cell>
        </row>
        <row r="156">
          <cell r="B156" t="str">
            <v>04.06.01.04</v>
          </cell>
          <cell r="C156" t="str">
            <v>Escavação em rocha dura valas a fogo 0-4 m</v>
          </cell>
          <cell r="D156" t="str">
            <v>m³</v>
          </cell>
          <cell r="E156">
            <v>171.41</v>
          </cell>
        </row>
        <row r="157">
          <cell r="B157" t="str">
            <v>04.06.01.05</v>
          </cell>
          <cell r="C157" t="str">
            <v>Escavação em rocha dura valas a fogo 0-5 m</v>
          </cell>
          <cell r="D157" t="str">
            <v>m³</v>
          </cell>
          <cell r="E157">
            <v>173.08</v>
          </cell>
        </row>
        <row r="158">
          <cell r="B158" t="str">
            <v>04.06.01.06</v>
          </cell>
          <cell r="C158" t="str">
            <v>Escavação em rocha dura valas a fogo 0-6 m</v>
          </cell>
          <cell r="D158" t="str">
            <v>m³</v>
          </cell>
          <cell r="E158">
            <v>181.6</v>
          </cell>
        </row>
        <row r="159">
          <cell r="E159" t="str">
            <v/>
          </cell>
        </row>
        <row r="160">
          <cell r="B160" t="str">
            <v>04.09.00.00</v>
          </cell>
          <cell r="C160" t="str">
            <v>Aterro, Reaterro, Lastros</v>
          </cell>
          <cell r="E160" t="str">
            <v/>
          </cell>
        </row>
        <row r="161">
          <cell r="B161" t="str">
            <v>04.09.02.01</v>
          </cell>
          <cell r="C161" t="str">
            <v>Reenchimento compactado a percussão</v>
          </cell>
          <cell r="D161" t="str">
            <v>m³</v>
          </cell>
          <cell r="E161">
            <v>4.54</v>
          </cell>
        </row>
        <row r="162">
          <cell r="B162" t="str">
            <v>04.09.02.02</v>
          </cell>
          <cell r="C162" t="str">
            <v>Reenchimento manual apiloado</v>
          </cell>
          <cell r="D162" t="str">
            <v>m³</v>
          </cell>
          <cell r="E162">
            <v>7.68</v>
          </cell>
        </row>
        <row r="163">
          <cell r="B163" t="str">
            <v>04.09.02.03</v>
          </cell>
          <cell r="C163" t="str">
            <v>Material empréstimo areia - medição no aterro compacto</v>
          </cell>
          <cell r="D163" t="str">
            <v>m³</v>
          </cell>
          <cell r="E163">
            <v>39.49</v>
          </cell>
        </row>
        <row r="164">
          <cell r="B164" t="str">
            <v>04.09.02.04</v>
          </cell>
          <cell r="C164" t="str">
            <v>Material empréstimo terra - medição no aterro compacto</v>
          </cell>
          <cell r="D164" t="str">
            <v>m³</v>
          </cell>
          <cell r="E164">
            <v>15.75</v>
          </cell>
        </row>
        <row r="165">
          <cell r="B165" t="str">
            <v>04.09.02.05</v>
          </cell>
          <cell r="C165" t="str">
            <v>Material empréstimo argila - medição no aterro compacto</v>
          </cell>
          <cell r="D165" t="str">
            <v>m³</v>
          </cell>
          <cell r="E165">
            <v>21</v>
          </cell>
        </row>
        <row r="166">
          <cell r="B166" t="str">
            <v>04.09.02.06</v>
          </cell>
          <cell r="C166" t="str">
            <v>Material empréstimo saibro - medição no aterro compacto</v>
          </cell>
          <cell r="D166" t="str">
            <v>m³</v>
          </cell>
          <cell r="E166">
            <v>38.5</v>
          </cell>
        </row>
        <row r="167">
          <cell r="B167" t="str">
            <v>04.09.03.01</v>
          </cell>
          <cell r="C167" t="str">
            <v>Lastro de areia</v>
          </cell>
          <cell r="D167" t="str">
            <v>m³</v>
          </cell>
          <cell r="E167">
            <v>44.03</v>
          </cell>
        </row>
        <row r="168">
          <cell r="B168" t="str">
            <v>04.09.03.02</v>
          </cell>
          <cell r="C168" t="str">
            <v>Lastro de brita</v>
          </cell>
          <cell r="D168" t="str">
            <v>m³</v>
          </cell>
          <cell r="E168">
            <v>65.959999999999994</v>
          </cell>
        </row>
        <row r="169">
          <cell r="E169" t="str">
            <v/>
          </cell>
        </row>
        <row r="170">
          <cell r="B170" t="str">
            <v>04.10.00.00</v>
          </cell>
          <cell r="C170" t="str">
            <v>Carga, Transporte, Descarga</v>
          </cell>
          <cell r="E170" t="str">
            <v/>
          </cell>
        </row>
        <row r="171">
          <cell r="B171" t="str">
            <v>04.10.01.01</v>
          </cell>
          <cell r="C171" t="str">
            <v>Carga e descarga de areia para empréstimo</v>
          </cell>
          <cell r="D171" t="str">
            <v>m³</v>
          </cell>
          <cell r="E171">
            <v>2.64</v>
          </cell>
        </row>
        <row r="172">
          <cell r="B172" t="str">
            <v>04.10.01.02</v>
          </cell>
          <cell r="C172" t="str">
            <v>Carga e descarga de terra para empréstimo</v>
          </cell>
          <cell r="D172" t="str">
            <v>m³</v>
          </cell>
          <cell r="E172">
            <v>3.29</v>
          </cell>
        </row>
        <row r="173">
          <cell r="B173" t="str">
            <v>04.10.01.11</v>
          </cell>
          <cell r="C173" t="str">
            <v>Transporte de areia para empréstimo - 1 km</v>
          </cell>
          <cell r="D173" t="str">
            <v>m³</v>
          </cell>
          <cell r="E173">
            <v>1.94</v>
          </cell>
        </row>
        <row r="174">
          <cell r="B174" t="str">
            <v>04.10.01.12</v>
          </cell>
          <cell r="C174" t="str">
            <v>Transporte de areia para empréstimo - 2 km</v>
          </cell>
          <cell r="D174" t="str">
            <v>m³</v>
          </cell>
          <cell r="E174">
            <v>2.78</v>
          </cell>
        </row>
        <row r="175">
          <cell r="B175" t="str">
            <v>04.10.01.13</v>
          </cell>
          <cell r="C175" t="str">
            <v>Transporte de areia para empréstimo - 3 km</v>
          </cell>
          <cell r="D175" t="str">
            <v>m³</v>
          </cell>
          <cell r="E175">
            <v>3.33</v>
          </cell>
        </row>
        <row r="176">
          <cell r="B176" t="str">
            <v>04.10.01.15</v>
          </cell>
          <cell r="C176" t="str">
            <v>Transporte de areia para empréstimo - 5 km</v>
          </cell>
          <cell r="D176" t="str">
            <v>m³</v>
          </cell>
          <cell r="E176">
            <v>4.33</v>
          </cell>
        </row>
        <row r="177">
          <cell r="B177" t="str">
            <v>04.10.01.17</v>
          </cell>
          <cell r="C177" t="str">
            <v>Transporte de areia para empréstimo - 7 km</v>
          </cell>
          <cell r="D177" t="str">
            <v>m³</v>
          </cell>
          <cell r="E177">
            <v>5.14</v>
          </cell>
        </row>
        <row r="178">
          <cell r="B178" t="str">
            <v>04.10.01.20</v>
          </cell>
          <cell r="C178" t="str">
            <v>Transporte de areia para empréstimo - 10 km</v>
          </cell>
          <cell r="D178" t="str">
            <v>m³</v>
          </cell>
          <cell r="E178">
            <v>6.18</v>
          </cell>
        </row>
        <row r="179">
          <cell r="B179" t="str">
            <v>04.10.01.31</v>
          </cell>
          <cell r="C179" t="str">
            <v>Transporte de terra para empréstimo - 1 km</v>
          </cell>
          <cell r="D179" t="str">
            <v>m³</v>
          </cell>
          <cell r="E179">
            <v>2.33</v>
          </cell>
        </row>
        <row r="180">
          <cell r="B180" t="str">
            <v>04.10.01.32</v>
          </cell>
          <cell r="C180" t="str">
            <v>Transporte de terra para empréstimo - 2 km</v>
          </cell>
          <cell r="D180" t="str">
            <v>m³</v>
          </cell>
          <cell r="E180">
            <v>3.33</v>
          </cell>
        </row>
        <row r="181">
          <cell r="B181" t="str">
            <v>04.10.01.33</v>
          </cell>
          <cell r="C181" t="str">
            <v>Transporte de terra para empréstimo - 3 km</v>
          </cell>
          <cell r="D181" t="str">
            <v>m³</v>
          </cell>
          <cell r="E181">
            <v>3.99</v>
          </cell>
        </row>
        <row r="182">
          <cell r="B182" t="str">
            <v>04.10.01.35</v>
          </cell>
          <cell r="C182" t="str">
            <v>Transporte de terra para empréstimo - 5 km</v>
          </cell>
          <cell r="D182" t="str">
            <v>m³</v>
          </cell>
          <cell r="E182">
            <v>5.16</v>
          </cell>
        </row>
        <row r="183">
          <cell r="B183" t="str">
            <v>04.10.01.37</v>
          </cell>
          <cell r="C183" t="str">
            <v>Transporte de terra para empréstimo - 7 km</v>
          </cell>
          <cell r="D183" t="str">
            <v>m³</v>
          </cell>
          <cell r="E183">
            <v>6.15</v>
          </cell>
        </row>
        <row r="184">
          <cell r="B184" t="str">
            <v>04.10.01.40</v>
          </cell>
          <cell r="C184" t="str">
            <v>Transporte de terra para empréstimo - 10 km</v>
          </cell>
          <cell r="D184" t="str">
            <v>m³</v>
          </cell>
          <cell r="E184">
            <v>7.39</v>
          </cell>
        </row>
        <row r="185">
          <cell r="B185" t="str">
            <v>04.10.02.01</v>
          </cell>
          <cell r="C185" t="str">
            <v>Carga e descarga de solo para bota-fora</v>
          </cell>
          <cell r="D185" t="str">
            <v>m³</v>
          </cell>
          <cell r="E185">
            <v>2.94</v>
          </cell>
        </row>
        <row r="186">
          <cell r="B186" t="str">
            <v>04.10.02.02</v>
          </cell>
          <cell r="C186" t="str">
            <v>Carga e descarga de rocha para bota-fora</v>
          </cell>
          <cell r="D186" t="str">
            <v>m³</v>
          </cell>
          <cell r="E186">
            <v>4.6500000000000004</v>
          </cell>
        </row>
        <row r="187">
          <cell r="B187" t="str">
            <v>04.10.02.11</v>
          </cell>
          <cell r="C187" t="str">
            <v>Transporte de solos para bota-fora - 1 km</v>
          </cell>
          <cell r="D187" t="str">
            <v>m³</v>
          </cell>
          <cell r="E187">
            <v>2.08</v>
          </cell>
        </row>
        <row r="188">
          <cell r="B188" t="str">
            <v>04.10.02.12</v>
          </cell>
          <cell r="C188" t="str">
            <v>Transporte de solos para bota-fora - 2 km</v>
          </cell>
          <cell r="D188" t="str">
            <v>m³</v>
          </cell>
          <cell r="E188">
            <v>2.96</v>
          </cell>
        </row>
        <row r="189">
          <cell r="B189" t="str">
            <v>04.10.02.13</v>
          </cell>
          <cell r="C189" t="str">
            <v>Transporte de solos para bota-fora - 3 km</v>
          </cell>
          <cell r="D189" t="str">
            <v>m³</v>
          </cell>
          <cell r="E189">
            <v>3.56</v>
          </cell>
        </row>
        <row r="190">
          <cell r="B190" t="str">
            <v>04.10.02.15</v>
          </cell>
          <cell r="C190" t="str">
            <v>Transporte de solos para bota-fora - 5 km</v>
          </cell>
          <cell r="D190" t="str">
            <v>m³</v>
          </cell>
          <cell r="E190">
            <v>4.6100000000000003</v>
          </cell>
        </row>
        <row r="191">
          <cell r="B191" t="str">
            <v>04.10.02.17</v>
          </cell>
          <cell r="C191" t="str">
            <v>Transporte de solos para bota-fora - 7 km</v>
          </cell>
          <cell r="D191" t="str">
            <v>m³</v>
          </cell>
          <cell r="E191">
            <v>5.49</v>
          </cell>
        </row>
        <row r="192">
          <cell r="B192" t="str">
            <v>04.10.02.20</v>
          </cell>
          <cell r="C192" t="str">
            <v>Transporte de solos para bota-fora - 10 km</v>
          </cell>
          <cell r="D192" t="str">
            <v>m³</v>
          </cell>
          <cell r="E192">
            <v>6.6</v>
          </cell>
        </row>
        <row r="193">
          <cell r="B193" t="str">
            <v>04.10.02.31</v>
          </cell>
          <cell r="C193" t="str">
            <v>Transporte de rocha para bota-fora - 1 km</v>
          </cell>
          <cell r="D193" t="str">
            <v>m³</v>
          </cell>
          <cell r="E193">
            <v>2.74</v>
          </cell>
        </row>
        <row r="194">
          <cell r="B194" t="str">
            <v>04.10.02.32</v>
          </cell>
          <cell r="C194" t="str">
            <v>Transporte de rocha para bota-fora - 2 km</v>
          </cell>
          <cell r="D194" t="str">
            <v>m³</v>
          </cell>
          <cell r="E194">
            <v>3.91</v>
          </cell>
        </row>
        <row r="195">
          <cell r="B195" t="str">
            <v>04.10.02.33</v>
          </cell>
          <cell r="C195" t="str">
            <v>Transporte de rocha para bota-fora - 3 km</v>
          </cell>
          <cell r="D195" t="str">
            <v>m³</v>
          </cell>
          <cell r="E195">
            <v>4.7</v>
          </cell>
        </row>
        <row r="196">
          <cell r="B196" t="str">
            <v>04.10.02.35</v>
          </cell>
          <cell r="C196" t="str">
            <v>Transporte de rocha para bota-fora - 5 km</v>
          </cell>
          <cell r="D196" t="str">
            <v>m³</v>
          </cell>
          <cell r="E196">
            <v>6.09</v>
          </cell>
        </row>
        <row r="197">
          <cell r="B197" t="str">
            <v>04.10.02.37</v>
          </cell>
          <cell r="C197" t="str">
            <v>Transporte de rocha para bota-fora - 7 km</v>
          </cell>
          <cell r="D197" t="str">
            <v>m³</v>
          </cell>
          <cell r="E197">
            <v>7.24</v>
          </cell>
        </row>
        <row r="198">
          <cell r="B198" t="str">
            <v>04.10.02.40</v>
          </cell>
          <cell r="C198" t="str">
            <v>Transporte de rocha para bota-fora - 10 km</v>
          </cell>
          <cell r="D198" t="str">
            <v>m³</v>
          </cell>
          <cell r="E198">
            <v>8.6999999999999993</v>
          </cell>
        </row>
        <row r="199">
          <cell r="E199" t="str">
            <v/>
          </cell>
        </row>
        <row r="200">
          <cell r="B200" t="str">
            <v>05.00.00.00</v>
          </cell>
          <cell r="C200" t="str">
            <v>ESCORAMENTO</v>
          </cell>
          <cell r="E200" t="str">
            <v/>
          </cell>
        </row>
        <row r="201">
          <cell r="B201" t="str">
            <v>05.01.00.00</v>
          </cell>
          <cell r="C201" t="str">
            <v>Escoramentos em Madeira</v>
          </cell>
          <cell r="E201" t="str">
            <v/>
          </cell>
        </row>
        <row r="202">
          <cell r="B202" t="str">
            <v>05.01.00.10</v>
          </cell>
          <cell r="C202" t="str">
            <v>Pontaleteamento de madeira</v>
          </cell>
          <cell r="D202" t="str">
            <v>m²</v>
          </cell>
          <cell r="E202">
            <v>7.93</v>
          </cell>
        </row>
        <row r="203">
          <cell r="B203" t="str">
            <v>05.01.00.20</v>
          </cell>
          <cell r="C203" t="str">
            <v>Escoramento descontínuo de madeira</v>
          </cell>
          <cell r="D203" t="str">
            <v>m²</v>
          </cell>
          <cell r="E203">
            <v>14.05</v>
          </cell>
        </row>
        <row r="204">
          <cell r="B204" t="str">
            <v>05.01.00.30</v>
          </cell>
          <cell r="C204" t="str">
            <v>Escoramento contínuo de madeira</v>
          </cell>
          <cell r="D204" t="str">
            <v>m²</v>
          </cell>
          <cell r="E204">
            <v>19.600000000000001</v>
          </cell>
        </row>
        <row r="205">
          <cell r="E205" t="str">
            <v/>
          </cell>
        </row>
        <row r="206">
          <cell r="B206" t="str">
            <v>05.02.00.00</v>
          </cell>
          <cell r="C206" t="str">
            <v>Escoramento Metálico</v>
          </cell>
          <cell r="E206" t="str">
            <v/>
          </cell>
        </row>
        <row r="207">
          <cell r="B207" t="str">
            <v>05.02.00.30</v>
          </cell>
          <cell r="C207" t="str">
            <v>Escoramento contínuo metálico estacas-prancha</v>
          </cell>
          <cell r="D207" t="str">
            <v>m²</v>
          </cell>
          <cell r="E207">
            <v>35.43</v>
          </cell>
        </row>
        <row r="208">
          <cell r="E208" t="str">
            <v/>
          </cell>
        </row>
        <row r="209">
          <cell r="B209" t="str">
            <v>06.00.00.00</v>
          </cell>
          <cell r="C209" t="str">
            <v>ESGOTAMENTO</v>
          </cell>
          <cell r="E209" t="str">
            <v/>
          </cell>
        </row>
        <row r="210">
          <cell r="B210" t="str">
            <v>06.01.00.00</v>
          </cell>
          <cell r="C210" t="str">
            <v>Esgotamento com Bombas</v>
          </cell>
          <cell r="E210" t="str">
            <v/>
          </cell>
        </row>
        <row r="211">
          <cell r="B211" t="str">
            <v>06.01.00.10</v>
          </cell>
          <cell r="C211" t="str">
            <v>Esgotamento com bomba auto-escorvante 3,5 HP, a gasolina</v>
          </cell>
          <cell r="D211" t="str">
            <v>h</v>
          </cell>
          <cell r="E211">
            <v>3.69</v>
          </cell>
        </row>
        <row r="212">
          <cell r="B212" t="str">
            <v>06.01.00.20</v>
          </cell>
          <cell r="C212" t="str">
            <v>Esgotamento com bomba auto-escorvante 7,0 HP, gasolina</v>
          </cell>
          <cell r="D212" t="str">
            <v>h</v>
          </cell>
          <cell r="E212">
            <v>0</v>
          </cell>
        </row>
        <row r="213">
          <cell r="B213" t="str">
            <v>***</v>
          </cell>
          <cell r="C213" t="str">
            <v>Esgotamento com bomba auto-escorvante 8,0 HP, gasolina</v>
          </cell>
          <cell r="D213" t="str">
            <v>h</v>
          </cell>
          <cell r="E213">
            <v>5.98</v>
          </cell>
        </row>
        <row r="214">
          <cell r="E214" t="str">
            <v/>
          </cell>
        </row>
        <row r="215">
          <cell r="B215" t="str">
            <v>06.02.00.00</v>
          </cell>
          <cell r="C215" t="str">
            <v>Rebaixamento de Lençol Freático</v>
          </cell>
          <cell r="E215" t="str">
            <v/>
          </cell>
        </row>
        <row r="216">
          <cell r="B216" t="str">
            <v>***</v>
          </cell>
          <cell r="C216" t="str">
            <v>Rebaixamento de lençol freático em areia, até 1,5 m de profund.</v>
          </cell>
          <cell r="D216" t="str">
            <v>m</v>
          </cell>
          <cell r="E216">
            <v>8.34</v>
          </cell>
        </row>
        <row r="217">
          <cell r="B217" t="str">
            <v>06.02.00.10</v>
          </cell>
          <cell r="C217" t="str">
            <v>Rebaixamento de lençol freático, valas em areia, até 1,5 m de profund.</v>
          </cell>
          <cell r="D217" t="str">
            <v>m</v>
          </cell>
          <cell r="E217">
            <v>0</v>
          </cell>
        </row>
        <row r="218">
          <cell r="E218" t="str">
            <v/>
          </cell>
        </row>
        <row r="219">
          <cell r="B219" t="str">
            <v>06.03.00.00</v>
          </cell>
          <cell r="C219" t="str">
            <v>Drenagem</v>
          </cell>
          <cell r="E219" t="str">
            <v/>
          </cell>
        </row>
        <row r="220">
          <cell r="B220" t="str">
            <v>06.03.00.40</v>
          </cell>
          <cell r="C220" t="str">
            <v>Manta geotextil tecida, densidade 156 g/m²</v>
          </cell>
          <cell r="D220" t="str">
            <v>m²</v>
          </cell>
          <cell r="E220">
            <v>4.13</v>
          </cell>
        </row>
        <row r="221">
          <cell r="E221" t="str">
            <v/>
          </cell>
        </row>
        <row r="222">
          <cell r="B222" t="str">
            <v>07.00.00.00</v>
          </cell>
          <cell r="C222" t="str">
            <v>OBRAS DE CONTENÇÃO</v>
          </cell>
          <cell r="E222" t="str">
            <v/>
          </cell>
        </row>
        <row r="223">
          <cell r="B223" t="str">
            <v>07.02.00.00</v>
          </cell>
          <cell r="C223" t="str">
            <v>Gabiões</v>
          </cell>
          <cell r="E223" t="str">
            <v/>
          </cell>
        </row>
        <row r="224">
          <cell r="B224" t="str">
            <v>07.02.00.10</v>
          </cell>
          <cell r="C224" t="str">
            <v>Enchimento com pedra-de-mão de gabiões tipo colchão</v>
          </cell>
          <cell r="D224" t="str">
            <v>m³</v>
          </cell>
          <cell r="E224">
            <v>62.76</v>
          </cell>
        </row>
        <row r="225">
          <cell r="B225" t="str">
            <v>07.02.00.20</v>
          </cell>
          <cell r="C225" t="str">
            <v>Enchimento com pedra-de-mão de gabiões tipo caixa</v>
          </cell>
          <cell r="D225" t="str">
            <v>m³</v>
          </cell>
          <cell r="E225">
            <v>64.81</v>
          </cell>
        </row>
        <row r="226">
          <cell r="E226" t="str">
            <v/>
          </cell>
        </row>
        <row r="227">
          <cell r="B227" t="str">
            <v>07.03.00.00</v>
          </cell>
          <cell r="C227" t="str">
            <v>Enrocamento</v>
          </cell>
          <cell r="E227" t="str">
            <v/>
          </cell>
        </row>
        <row r="228">
          <cell r="B228" t="str">
            <v>07.03.00.10</v>
          </cell>
          <cell r="C228" t="str">
            <v>Enrocamento com pedra-de-mão lançada</v>
          </cell>
          <cell r="D228" t="str">
            <v>m³</v>
          </cell>
          <cell r="E228">
            <v>50.9</v>
          </cell>
        </row>
        <row r="229">
          <cell r="B229" t="str">
            <v>07.03.00.20</v>
          </cell>
          <cell r="C229" t="str">
            <v>Enrocamento com pedra-de-mão arrumada</v>
          </cell>
          <cell r="D229" t="str">
            <v>m³</v>
          </cell>
          <cell r="E229">
            <v>60.71</v>
          </cell>
        </row>
        <row r="230">
          <cell r="E230" t="str">
            <v/>
          </cell>
        </row>
        <row r="231">
          <cell r="B231" t="str">
            <v>08.00.00.00</v>
          </cell>
          <cell r="C231" t="str">
            <v>FUNDAÇAO E ESTRUTURA</v>
          </cell>
          <cell r="E231" t="str">
            <v/>
          </cell>
        </row>
        <row r="232">
          <cell r="B232" t="str">
            <v>08.03.00.00</v>
          </cell>
          <cell r="C232" t="str">
            <v>Lastro</v>
          </cell>
          <cell r="E232" t="str">
            <v/>
          </cell>
        </row>
        <row r="233">
          <cell r="B233" t="str">
            <v>08.03.00.14</v>
          </cell>
          <cell r="C233" t="str">
            <v>Lastro de brita nº 2</v>
          </cell>
          <cell r="D233" t="str">
            <v>m³</v>
          </cell>
          <cell r="E233">
            <v>65.959999999999994</v>
          </cell>
        </row>
        <row r="234">
          <cell r="B234" t="str">
            <v>08.03.00.34</v>
          </cell>
          <cell r="C234" t="str">
            <v>Lastro de concreto consumo minimo de cimento 250 kg/m³</v>
          </cell>
          <cell r="D234" t="str">
            <v>m³</v>
          </cell>
          <cell r="E234">
            <v>244.2</v>
          </cell>
        </row>
        <row r="235">
          <cell r="B235" t="str">
            <v>***</v>
          </cell>
          <cell r="C235" t="str">
            <v>Lastro de concreto usinado bombeado 250 kg cim/m³</v>
          </cell>
          <cell r="D235" t="str">
            <v>m³</v>
          </cell>
          <cell r="E235">
            <v>248.93</v>
          </cell>
        </row>
        <row r="236">
          <cell r="E236" t="str">
            <v/>
          </cell>
        </row>
        <row r="237">
          <cell r="B237" t="str">
            <v>08.04.00.00</v>
          </cell>
          <cell r="C237" t="str">
            <v>Fôrmas e Cimbramentos</v>
          </cell>
          <cell r="E237" t="str">
            <v/>
          </cell>
        </row>
        <row r="238">
          <cell r="B238" t="str">
            <v>08.04.00.22</v>
          </cell>
          <cell r="C238" t="str">
            <v>Fôrmas planas para fundações, com escoramento</v>
          </cell>
          <cell r="D238" t="str">
            <v>m²</v>
          </cell>
          <cell r="E238">
            <v>30.8</v>
          </cell>
        </row>
        <row r="239">
          <cell r="B239" t="str">
            <v>08.04.00.24</v>
          </cell>
          <cell r="C239" t="str">
            <v>Fôrmas planas para lajes e paredes, com escoramento</v>
          </cell>
          <cell r="D239" t="str">
            <v>m²</v>
          </cell>
          <cell r="E239">
            <v>52</v>
          </cell>
        </row>
        <row r="240">
          <cell r="B240" t="str">
            <v>08.04.00.26</v>
          </cell>
          <cell r="C240" t="str">
            <v>Fôrmas planas para vigas e pilares, com escoramento</v>
          </cell>
          <cell r="D240" t="str">
            <v>m²</v>
          </cell>
          <cell r="E240">
            <v>59.88</v>
          </cell>
        </row>
        <row r="241">
          <cell r="B241" t="str">
            <v>08.04.00.28</v>
          </cell>
          <cell r="C241" t="str">
            <v>Fôrmas planas para reservatório Intze, com escoramento</v>
          </cell>
          <cell r="D241" t="str">
            <v>m²</v>
          </cell>
          <cell r="E241">
            <v>69.38</v>
          </cell>
        </row>
        <row r="242">
          <cell r="B242" t="str">
            <v>08.04.00.42</v>
          </cell>
          <cell r="C242" t="str">
            <v>Fôrmas curvas para fundações, com escoramento</v>
          </cell>
          <cell r="D242" t="str">
            <v>m²</v>
          </cell>
          <cell r="E242">
            <v>45.99</v>
          </cell>
        </row>
        <row r="243">
          <cell r="B243" t="str">
            <v>***</v>
          </cell>
          <cell r="C243" t="str">
            <v>Fôrmas curvas cilíndricas, estruturas correntes, com escoramento</v>
          </cell>
          <cell r="D243" t="str">
            <v>m²</v>
          </cell>
          <cell r="E243">
            <v>70.98</v>
          </cell>
        </row>
        <row r="244">
          <cell r="B244" t="str">
            <v>08.04.00.44</v>
          </cell>
          <cell r="C244" t="str">
            <v>Fôrmas curvas para reservatório apoiado, com escoramento</v>
          </cell>
          <cell r="D244" t="str">
            <v>m²</v>
          </cell>
          <cell r="E244">
            <v>84.11</v>
          </cell>
        </row>
        <row r="245">
          <cell r="B245" t="str">
            <v>08.04.00.48</v>
          </cell>
          <cell r="C245" t="str">
            <v>Fôrmas curvas para reservatório Intze, com escoramento</v>
          </cell>
          <cell r="D245" t="str">
            <v>m²</v>
          </cell>
          <cell r="E245">
            <v>98.41</v>
          </cell>
        </row>
        <row r="246">
          <cell r="E246" t="str">
            <v/>
          </cell>
        </row>
        <row r="247">
          <cell r="B247" t="str">
            <v>08.05.00.00</v>
          </cell>
          <cell r="C247" t="str">
            <v>Armaduras</v>
          </cell>
          <cell r="E247" t="str">
            <v/>
          </cell>
        </row>
        <row r="248">
          <cell r="B248" t="str">
            <v>08.05.00.20</v>
          </cell>
          <cell r="C248" t="str">
            <v>Armadura CA - 50</v>
          </cell>
          <cell r="D248" t="str">
            <v>kg</v>
          </cell>
          <cell r="E248">
            <v>6.58</v>
          </cell>
        </row>
        <row r="249">
          <cell r="B249" t="str">
            <v>08.05.00.30</v>
          </cell>
          <cell r="C249" t="str">
            <v>Armadura CA - 60</v>
          </cell>
          <cell r="D249" t="str">
            <v>kg</v>
          </cell>
          <cell r="E249">
            <v>7.34</v>
          </cell>
        </row>
        <row r="250">
          <cell r="E250" t="str">
            <v/>
          </cell>
        </row>
        <row r="251">
          <cell r="B251" t="str">
            <v>08.06.00.00</v>
          </cell>
          <cell r="C251" t="str">
            <v>Concreto</v>
          </cell>
          <cell r="E251" t="str">
            <v/>
          </cell>
        </row>
        <row r="252">
          <cell r="B252" t="str">
            <v>08.06.00.14</v>
          </cell>
          <cell r="C252" t="str">
            <v>Concreto Fck = 15 MPa, mín. 340 kg cim/m³, estruturas correntes</v>
          </cell>
          <cell r="D252" t="str">
            <v>m³</v>
          </cell>
          <cell r="E252">
            <v>283.76</v>
          </cell>
        </row>
        <row r="253">
          <cell r="B253" t="str">
            <v>08.06.00.16</v>
          </cell>
          <cell r="C253" t="str">
            <v>Concreto Fck = 18 MPa, mín. 355 kg cim/m³, estruturas correntes</v>
          </cell>
          <cell r="D253" t="str">
            <v>m³</v>
          </cell>
          <cell r="E253">
            <v>288.63</v>
          </cell>
        </row>
        <row r="254">
          <cell r="B254" t="str">
            <v>08.06.00.22</v>
          </cell>
          <cell r="C254" t="str">
            <v>Concreto Fck = 20 MPa, mín. 370 kg cim/m³, fins hidráulicos</v>
          </cell>
          <cell r="D254" t="str">
            <v>m³</v>
          </cell>
          <cell r="E254">
            <v>293.64999999999998</v>
          </cell>
        </row>
        <row r="255">
          <cell r="B255" t="str">
            <v>08.06.00.24</v>
          </cell>
          <cell r="C255" t="str">
            <v>Concreto Fck = 20 MPa, mín. 370 kg cim/m³, fins hidráulicos, res. Intze</v>
          </cell>
          <cell r="D255" t="str">
            <v>m³</v>
          </cell>
          <cell r="E255">
            <v>318.69</v>
          </cell>
        </row>
        <row r="256">
          <cell r="B256" t="str">
            <v>08.06.00.26</v>
          </cell>
          <cell r="C256" t="str">
            <v>Concreto Fck = 22 MPa, mín. 380 kg cim/m³, fins hidráulicos</v>
          </cell>
          <cell r="D256" t="str">
            <v>m³</v>
          </cell>
          <cell r="E256">
            <v>298.66000000000003</v>
          </cell>
        </row>
        <row r="257">
          <cell r="B257" t="str">
            <v>08.06.00.28</v>
          </cell>
          <cell r="C257" t="str">
            <v>Concreto Fck = 22 MPa, mín. 380 kg cim/m³, fins hidráulicos, res. Intze</v>
          </cell>
          <cell r="D257" t="str">
            <v>m³</v>
          </cell>
          <cell r="E257">
            <v>323.7</v>
          </cell>
        </row>
        <row r="258">
          <cell r="B258" t="str">
            <v>08.06.00.42</v>
          </cell>
          <cell r="C258" t="str">
            <v>Concreto ciclópico 30% pedra-de-mão, min. 150 kg cim/m³</v>
          </cell>
          <cell r="D258" t="str">
            <v>m³</v>
          </cell>
          <cell r="E258">
            <v>196.3</v>
          </cell>
        </row>
        <row r="259">
          <cell r="B259" t="str">
            <v>***</v>
          </cell>
          <cell r="C259" t="str">
            <v>Concreto usinado bombeado 15 MPa, 340 kg cim/m³</v>
          </cell>
          <cell r="D259" t="str">
            <v>m³</v>
          </cell>
          <cell r="E259">
            <v>267.52999999999997</v>
          </cell>
        </row>
        <row r="260">
          <cell r="B260" t="str">
            <v>***</v>
          </cell>
          <cell r="C260" t="str">
            <v>Concreto usinado bombeado 18 MPa, 355 kg cim/m³</v>
          </cell>
          <cell r="D260" t="str">
            <v>m³</v>
          </cell>
          <cell r="E260">
            <v>276.36</v>
          </cell>
        </row>
        <row r="261">
          <cell r="B261" t="str">
            <v>***</v>
          </cell>
          <cell r="C261" t="str">
            <v>Concreto usinado bombeado 20 MPa, 370 kg cim/m³</v>
          </cell>
          <cell r="D261" t="str">
            <v>m³</v>
          </cell>
          <cell r="E261">
            <v>288.99</v>
          </cell>
        </row>
        <row r="262">
          <cell r="B262" t="str">
            <v>***</v>
          </cell>
          <cell r="C262" t="str">
            <v>Concreto usinado bombeado 20 MPa, 370 kg cim/m³, res.Intze</v>
          </cell>
          <cell r="D262" t="str">
            <v>m³</v>
          </cell>
          <cell r="E262">
            <v>295.86</v>
          </cell>
        </row>
        <row r="263">
          <cell r="B263" t="str">
            <v>***</v>
          </cell>
          <cell r="C263" t="str">
            <v>Concreto usinado bombeado 22 MPa, 380 kg cim/m³</v>
          </cell>
          <cell r="D263" t="str">
            <v>m³</v>
          </cell>
          <cell r="E263">
            <v>305.39999999999998</v>
          </cell>
        </row>
        <row r="264">
          <cell r="B264" t="str">
            <v>***</v>
          </cell>
          <cell r="C264" t="str">
            <v>Concreto usinado bombeado 22 MPa, 380 kg cim/m³, res.Intze</v>
          </cell>
          <cell r="D264" t="str">
            <v>m³</v>
          </cell>
          <cell r="E264">
            <v>312.27999999999997</v>
          </cell>
        </row>
        <row r="265">
          <cell r="B265" t="str">
            <v>***</v>
          </cell>
          <cell r="C265" t="str">
            <v>Concreto usinado bombeado 25 MPa, 390 kg cim/m³</v>
          </cell>
          <cell r="D265" t="str">
            <v>m³</v>
          </cell>
          <cell r="E265">
            <v>320.55</v>
          </cell>
        </row>
        <row r="266">
          <cell r="B266" t="str">
            <v>***</v>
          </cell>
          <cell r="C266" t="str">
            <v>Concreto usinado bombeado 25 MPa, 390 kg cim/m³, res.Intze</v>
          </cell>
          <cell r="D266" t="str">
            <v>m³</v>
          </cell>
          <cell r="E266">
            <v>327.43</v>
          </cell>
        </row>
        <row r="267">
          <cell r="B267" t="str">
            <v>***</v>
          </cell>
          <cell r="C267" t="str">
            <v>Concreto usinado bombeado 30 MPa, 400 kg cim/m³</v>
          </cell>
          <cell r="D267" t="str">
            <v>m³</v>
          </cell>
          <cell r="E267">
            <v>339.49</v>
          </cell>
        </row>
        <row r="268">
          <cell r="B268" t="str">
            <v>***</v>
          </cell>
          <cell r="C268" t="str">
            <v>Concreto usinado bombeado 30 MPa, 400 kg cim/m³, res.Intze</v>
          </cell>
          <cell r="D268" t="str">
            <v>m³</v>
          </cell>
          <cell r="E268">
            <v>375.39</v>
          </cell>
        </row>
        <row r="269">
          <cell r="E269" t="str">
            <v/>
          </cell>
        </row>
        <row r="270">
          <cell r="B270" t="str">
            <v>08.07.00.00</v>
          </cell>
          <cell r="C270" t="str">
            <v>Serviços Complementares às Obras de Concreto</v>
          </cell>
          <cell r="E270" t="str">
            <v/>
          </cell>
        </row>
        <row r="271">
          <cell r="B271" t="str">
            <v>08.07.01.10</v>
          </cell>
          <cell r="C271" t="str">
            <v>Junta de dilatação e de vedação, fins hidráulicos</v>
          </cell>
          <cell r="D271" t="str">
            <v>m</v>
          </cell>
          <cell r="E271">
            <v>87.85</v>
          </cell>
        </row>
        <row r="272">
          <cell r="B272" t="str">
            <v>08.07.02.22</v>
          </cell>
          <cell r="C272" t="str">
            <v>Apoio de neoprene 60 × 50 × 10 mm</v>
          </cell>
          <cell r="D272" t="str">
            <v>un</v>
          </cell>
          <cell r="E272">
            <v>6.41</v>
          </cell>
        </row>
        <row r="273">
          <cell r="B273" t="str">
            <v>08.07.02.24</v>
          </cell>
          <cell r="C273" t="str">
            <v>Apoio de neoprene 70 × 50 × 10 mm</v>
          </cell>
          <cell r="D273" t="str">
            <v>un</v>
          </cell>
          <cell r="E273">
            <v>6.79</v>
          </cell>
        </row>
        <row r="274">
          <cell r="B274" t="str">
            <v>08.07.02.26</v>
          </cell>
          <cell r="C274" t="str">
            <v>Apoio de neoprene 80 × 50 × 10 mm</v>
          </cell>
          <cell r="D274" t="str">
            <v>un</v>
          </cell>
          <cell r="E274">
            <v>7.16</v>
          </cell>
        </row>
        <row r="275">
          <cell r="B275" t="str">
            <v>08.07.02.28</v>
          </cell>
          <cell r="C275" t="str">
            <v>Apoio de neoprene 100 × 50 × 10 mm</v>
          </cell>
          <cell r="D275" t="str">
            <v>un</v>
          </cell>
          <cell r="E275">
            <v>7.66</v>
          </cell>
        </row>
        <row r="276">
          <cell r="E276" t="str">
            <v/>
          </cell>
        </row>
        <row r="277">
          <cell r="B277" t="str">
            <v>08.10.00.00</v>
          </cell>
          <cell r="C277" t="str">
            <v>Caixas e Poços</v>
          </cell>
          <cell r="E277" t="str">
            <v/>
          </cell>
        </row>
        <row r="278">
          <cell r="B278" t="str">
            <v>08.10.01.04</v>
          </cell>
          <cell r="C278" t="str">
            <v>Caixa de proteção para registro DN 050 a DN 250, profund. até 2,00 m</v>
          </cell>
          <cell r="D278" t="str">
            <v>un</v>
          </cell>
          <cell r="E278">
            <v>1293.8599999999999</v>
          </cell>
        </row>
        <row r="279">
          <cell r="B279" t="str">
            <v>08.10.01.06</v>
          </cell>
          <cell r="C279" t="str">
            <v>Caixa de proteção para registro DN 300 a DN 600, profund. até 2,00 m</v>
          </cell>
          <cell r="D279" t="str">
            <v>un</v>
          </cell>
          <cell r="E279">
            <v>1995.06</v>
          </cell>
        </row>
        <row r="280">
          <cell r="B280" t="str">
            <v>08.10.02.10</v>
          </cell>
          <cell r="C280" t="str">
            <v>Montagem de caixa de calçada para ramal predial esgoto</v>
          </cell>
          <cell r="D280" t="str">
            <v>un</v>
          </cell>
          <cell r="E280">
            <v>12.06</v>
          </cell>
        </row>
        <row r="281">
          <cell r="B281" t="str">
            <v>08.10.03.10</v>
          </cell>
          <cell r="C281" t="str">
            <v>Montagem de inspeção tubular até DN 150</v>
          </cell>
          <cell r="D281" t="str">
            <v>un</v>
          </cell>
          <cell r="E281">
            <v>26.64</v>
          </cell>
        </row>
        <row r="282">
          <cell r="B282" t="str">
            <v>08.10.04.10</v>
          </cell>
          <cell r="C282" t="str">
            <v>Montagem de tampão de ferro para PV</v>
          </cell>
          <cell r="D282" t="str">
            <v>un</v>
          </cell>
          <cell r="E282">
            <v>32.51</v>
          </cell>
        </row>
        <row r="283">
          <cell r="B283" t="str">
            <v>08.10.04.20</v>
          </cell>
          <cell r="C283" t="str">
            <v>Montagem de pré-moldados de concreto para PV</v>
          </cell>
          <cell r="D283" t="str">
            <v>m</v>
          </cell>
          <cell r="E283">
            <v>35.21</v>
          </cell>
        </row>
        <row r="284">
          <cell r="E284" t="str">
            <v/>
          </cell>
        </row>
        <row r="285">
          <cell r="B285" t="str">
            <v>09.00.00.00</v>
          </cell>
          <cell r="C285" t="str">
            <v>ASSENTAMENTO</v>
          </cell>
          <cell r="E285" t="str">
            <v/>
          </cell>
        </row>
        <row r="286">
          <cell r="B286" t="str">
            <v>09.01.00.00</v>
          </cell>
          <cell r="C286" t="str">
            <v>Assentamento de Tubulação</v>
          </cell>
          <cell r="E286" t="str">
            <v/>
          </cell>
        </row>
        <row r="287">
          <cell r="B287" t="str">
            <v>09.01.02.03</v>
          </cell>
          <cell r="C287" t="str">
            <v>Assentamento de tubos de ferro fundido junta elástica DN 100</v>
          </cell>
          <cell r="D287" t="str">
            <v>m</v>
          </cell>
          <cell r="E287">
            <v>1.19</v>
          </cell>
        </row>
        <row r="288">
          <cell r="B288" t="str">
            <v>09.01.02.04</v>
          </cell>
          <cell r="C288" t="str">
            <v>Assentamento de tubos de ferro fundido junta elástica DN 150</v>
          </cell>
          <cell r="D288" t="str">
            <v>m</v>
          </cell>
          <cell r="E288">
            <v>1.5</v>
          </cell>
        </row>
        <row r="289">
          <cell r="B289" t="str">
            <v>09.01.02.05</v>
          </cell>
          <cell r="C289" t="str">
            <v>Assentamento de tubos de ferro fundido junta elástica DN 200</v>
          </cell>
          <cell r="D289" t="str">
            <v>m</v>
          </cell>
          <cell r="E289">
            <v>2.71</v>
          </cell>
        </row>
        <row r="290">
          <cell r="B290" t="str">
            <v>09.01.02.06</v>
          </cell>
          <cell r="C290" t="str">
            <v>Assentamento de tubos de ferro fundido junta elástica DN 250</v>
          </cell>
          <cell r="D290" t="str">
            <v>m</v>
          </cell>
          <cell r="E290">
            <v>4.2</v>
          </cell>
        </row>
        <row r="291">
          <cell r="B291" t="str">
            <v>09.01.02.07</v>
          </cell>
          <cell r="C291" t="str">
            <v>Assentamento de tubos de ferro fundido junta elástica DN 300</v>
          </cell>
          <cell r="D291" t="str">
            <v>m</v>
          </cell>
          <cell r="E291">
            <v>5.69</v>
          </cell>
        </row>
        <row r="292">
          <cell r="B292" t="str">
            <v>09.01.02.08</v>
          </cell>
          <cell r="C292" t="str">
            <v>Assentamento de tubos de ferro fundido junta elástica DN 350</v>
          </cell>
          <cell r="D292" t="str">
            <v>m</v>
          </cell>
          <cell r="E292">
            <v>7.54</v>
          </cell>
        </row>
        <row r="293">
          <cell r="B293" t="str">
            <v>09.01.02.09</v>
          </cell>
          <cell r="C293" t="str">
            <v>Assentamento de tubos de ferro fundido junta elástica DN 400</v>
          </cell>
          <cell r="D293" t="str">
            <v>m</v>
          </cell>
          <cell r="E293">
            <v>9.84</v>
          </cell>
        </row>
        <row r="294">
          <cell r="B294" t="str">
            <v>09.01.02.10</v>
          </cell>
          <cell r="C294" t="str">
            <v>Assentamento de tubos de ferro fundido junta elástica DN 450</v>
          </cell>
          <cell r="D294" t="str">
            <v>m</v>
          </cell>
          <cell r="E294">
            <v>12.8</v>
          </cell>
        </row>
        <row r="295">
          <cell r="B295" t="str">
            <v>09.01.02.11</v>
          </cell>
          <cell r="C295" t="str">
            <v>Assentamento de tubos de ferro fundido junta elástica DN 500</v>
          </cell>
          <cell r="D295" t="str">
            <v>m</v>
          </cell>
          <cell r="E295">
            <v>16.71</v>
          </cell>
        </row>
        <row r="296">
          <cell r="B296" t="str">
            <v>09.01.02.12</v>
          </cell>
          <cell r="C296" t="str">
            <v>Assentamento de tubos de ferro fundido junta elástica DN 600</v>
          </cell>
          <cell r="D296" t="str">
            <v>m</v>
          </cell>
          <cell r="E296">
            <v>18.510000000000002</v>
          </cell>
        </row>
        <row r="297">
          <cell r="B297" t="str">
            <v>09.01.02.13</v>
          </cell>
          <cell r="C297" t="str">
            <v>Assentamento de tubos de ferro fundido junta elástica DN 700</v>
          </cell>
          <cell r="D297" t="str">
            <v>m</v>
          </cell>
          <cell r="E297">
            <v>21</v>
          </cell>
        </row>
        <row r="298">
          <cell r="B298" t="str">
            <v>09.01.02.14</v>
          </cell>
          <cell r="C298" t="str">
            <v>Assentamento de tubos de ferro fundido junta elástica DN 800</v>
          </cell>
          <cell r="D298" t="str">
            <v>m</v>
          </cell>
          <cell r="E298">
            <v>28.51</v>
          </cell>
        </row>
        <row r="299">
          <cell r="B299" t="str">
            <v>09.01.02.15</v>
          </cell>
          <cell r="C299" t="str">
            <v>Assentamento de tubos de ferro fundido junta elástica DN 900</v>
          </cell>
          <cell r="D299" t="str">
            <v>m</v>
          </cell>
          <cell r="E299">
            <v>30.89</v>
          </cell>
        </row>
        <row r="300">
          <cell r="B300" t="str">
            <v>09.01.02.16</v>
          </cell>
          <cell r="C300" t="str">
            <v>Assentamento de tubos de ferro fundido junta elástica DN 1000</v>
          </cell>
          <cell r="D300" t="str">
            <v>m</v>
          </cell>
          <cell r="E300">
            <v>33.18</v>
          </cell>
        </row>
        <row r="301">
          <cell r="B301" t="str">
            <v>09.01.05.01</v>
          </cell>
          <cell r="C301" t="str">
            <v>Assentamento de tubos de PVC junta elástica DN 50</v>
          </cell>
          <cell r="D301" t="str">
            <v>m</v>
          </cell>
          <cell r="E301">
            <v>0.78</v>
          </cell>
        </row>
        <row r="302">
          <cell r="B302" t="str">
            <v>09.01.05.02</v>
          </cell>
          <cell r="C302" t="str">
            <v>Assentamento de tubos de PVC junta elástica DN 75</v>
          </cell>
          <cell r="D302" t="str">
            <v>m</v>
          </cell>
          <cell r="E302">
            <v>0.89</v>
          </cell>
        </row>
        <row r="303">
          <cell r="B303" t="str">
            <v>09.01.05.03</v>
          </cell>
          <cell r="C303" t="str">
            <v>Assentamento de tubos de PVC junta elástica DN 100</v>
          </cell>
          <cell r="D303" t="str">
            <v>m</v>
          </cell>
          <cell r="E303">
            <v>1.01</v>
          </cell>
        </row>
        <row r="304">
          <cell r="B304" t="str">
            <v>09.01.05.04</v>
          </cell>
          <cell r="C304" t="str">
            <v>Assentamento de tubos de PVC junta elástica DN 150</v>
          </cell>
          <cell r="D304" t="str">
            <v>m</v>
          </cell>
          <cell r="E304">
            <v>1.18</v>
          </cell>
        </row>
        <row r="305">
          <cell r="B305" t="str">
            <v>09.01.05.05</v>
          </cell>
          <cell r="C305" t="str">
            <v>Assentamento de tubos de PVC junta elástica DN 200</v>
          </cell>
          <cell r="D305" t="str">
            <v>m</v>
          </cell>
          <cell r="E305">
            <v>1.38</v>
          </cell>
        </row>
        <row r="306">
          <cell r="B306" t="str">
            <v>09.01.05.06</v>
          </cell>
          <cell r="C306" t="str">
            <v>Assentamento de tubos de PVC junta elástica DN 250</v>
          </cell>
          <cell r="D306" t="str">
            <v>m</v>
          </cell>
          <cell r="E306">
            <v>1.63</v>
          </cell>
        </row>
        <row r="307">
          <cell r="B307" t="str">
            <v>09.01.05.07</v>
          </cell>
          <cell r="C307" t="str">
            <v>Assentamento de tubos de PVC junta elástica DN 300</v>
          </cell>
          <cell r="D307" t="str">
            <v>m</v>
          </cell>
          <cell r="E307">
            <v>1.96</v>
          </cell>
        </row>
        <row r="308">
          <cell r="B308" t="str">
            <v>***</v>
          </cell>
          <cell r="C308" t="str">
            <v>Assentamento de tubos de PVC junta elástica DN 350</v>
          </cell>
          <cell r="D308" t="str">
            <v>m</v>
          </cell>
          <cell r="E308">
            <v>2.36</v>
          </cell>
        </row>
        <row r="309">
          <cell r="B309" t="str">
            <v>***</v>
          </cell>
          <cell r="C309" t="str">
            <v>Assentamento de tubos de PVC junta elástica DN 400</v>
          </cell>
          <cell r="D309" t="str">
            <v>m</v>
          </cell>
          <cell r="E309">
            <v>2.79</v>
          </cell>
        </row>
        <row r="310">
          <cell r="B310" t="str">
            <v>09.01.07.03</v>
          </cell>
          <cell r="C310" t="str">
            <v>Assentamento tubos cerâmicos junta asfáltica DN 100</v>
          </cell>
          <cell r="D310" t="str">
            <v>m</v>
          </cell>
          <cell r="E310">
            <v>3.14</v>
          </cell>
        </row>
        <row r="311">
          <cell r="B311" t="str">
            <v>09.01.07.04</v>
          </cell>
          <cell r="C311" t="str">
            <v>Assentamento tubos cerâmicos junta asfáltica DN 150</v>
          </cell>
          <cell r="D311" t="str">
            <v>m</v>
          </cell>
          <cell r="E311">
            <v>4.08</v>
          </cell>
        </row>
        <row r="312">
          <cell r="B312" t="str">
            <v>09.01.07.05</v>
          </cell>
          <cell r="C312" t="str">
            <v>Assentamento tubos cerâmicos junta asfáltica DN 200</v>
          </cell>
          <cell r="D312" t="str">
            <v>m</v>
          </cell>
          <cell r="E312">
            <v>5.5</v>
          </cell>
        </row>
        <row r="313">
          <cell r="B313" t="str">
            <v>09.01.07.06</v>
          </cell>
          <cell r="C313" t="str">
            <v>Assentamento tubos cerâmicos junta asfáltica DN 250</v>
          </cell>
          <cell r="D313" t="str">
            <v>m</v>
          </cell>
          <cell r="E313">
            <v>8.08</v>
          </cell>
        </row>
        <row r="314">
          <cell r="B314" t="str">
            <v>09.01.07.07</v>
          </cell>
          <cell r="C314" t="str">
            <v>Assentamento tubos cerâmicos junta asfáltica DN 300</v>
          </cell>
          <cell r="D314" t="str">
            <v>m</v>
          </cell>
          <cell r="E314">
            <v>10.73</v>
          </cell>
        </row>
        <row r="315">
          <cell r="B315" t="str">
            <v>09.01.07.08</v>
          </cell>
          <cell r="C315" t="str">
            <v>Assentamento tubos cerâmicos junta asfáltica DN 350</v>
          </cell>
          <cell r="D315" t="str">
            <v>m</v>
          </cell>
          <cell r="E315">
            <v>14.08</v>
          </cell>
        </row>
        <row r="316">
          <cell r="B316" t="str">
            <v>09.01.08.03</v>
          </cell>
          <cell r="C316" t="str">
            <v>Assentamento de tubos cerâmicos junta elástica DN 100</v>
          </cell>
          <cell r="D316" t="str">
            <v>m</v>
          </cell>
          <cell r="E316">
            <v>1.73</v>
          </cell>
        </row>
        <row r="317">
          <cell r="B317" t="str">
            <v>09.01.08.04</v>
          </cell>
          <cell r="C317" t="str">
            <v>Assentamento de tubos cerâmicos junta elástica DN 150</v>
          </cell>
          <cell r="D317" t="str">
            <v>m</v>
          </cell>
          <cell r="E317">
            <v>2.04</v>
          </cell>
        </row>
        <row r="318">
          <cell r="B318" t="str">
            <v>09.01.08.05</v>
          </cell>
          <cell r="C318" t="str">
            <v>Assentamento de tubos cerâmicos junta elástica DN 200</v>
          </cell>
          <cell r="D318" t="str">
            <v>m</v>
          </cell>
          <cell r="E318">
            <v>2.6</v>
          </cell>
        </row>
        <row r="319">
          <cell r="B319" t="str">
            <v>09.01.08.06</v>
          </cell>
          <cell r="C319" t="str">
            <v>Assentamento de tubos cerâmicos junta elástica DN 250</v>
          </cell>
          <cell r="D319" t="str">
            <v>m</v>
          </cell>
          <cell r="E319">
            <v>3.66</v>
          </cell>
        </row>
        <row r="320">
          <cell r="B320" t="str">
            <v>09.01.08.07</v>
          </cell>
          <cell r="C320" t="str">
            <v>Assentamento de tubos cerâmicos junta elástica DN 300</v>
          </cell>
          <cell r="D320" t="str">
            <v>m</v>
          </cell>
          <cell r="E320">
            <v>5.09</v>
          </cell>
        </row>
        <row r="321">
          <cell r="B321" t="str">
            <v>09.01.08.08</v>
          </cell>
          <cell r="C321" t="str">
            <v>Assentamento de tubos cerâmicos junta elástica DN 350</v>
          </cell>
          <cell r="D321" t="str">
            <v>m</v>
          </cell>
          <cell r="E321">
            <v>6.34</v>
          </cell>
        </row>
        <row r="322">
          <cell r="B322" t="str">
            <v>09.01.10.07</v>
          </cell>
          <cell r="C322" t="str">
            <v>Assentamento de tubos de concreto junta elástica DN 300</v>
          </cell>
          <cell r="D322" t="str">
            <v>m</v>
          </cell>
          <cell r="E322">
            <v>9.7799999999999994</v>
          </cell>
        </row>
        <row r="323">
          <cell r="B323" t="str">
            <v>09.01.10.09</v>
          </cell>
          <cell r="C323" t="str">
            <v>Assentamento de tubos de concreto junta elástica DN 400</v>
          </cell>
          <cell r="D323" t="str">
            <v>m</v>
          </cell>
          <cell r="E323">
            <v>15.78</v>
          </cell>
        </row>
        <row r="324">
          <cell r="B324" t="str">
            <v>09.01.10.11</v>
          </cell>
          <cell r="C324" t="str">
            <v>Assentamento de tubos de concreto junta elástica DN 500</v>
          </cell>
          <cell r="D324" t="str">
            <v>m</v>
          </cell>
          <cell r="E324">
            <v>24.11</v>
          </cell>
        </row>
        <row r="325">
          <cell r="B325" t="str">
            <v>09.01.10.12</v>
          </cell>
          <cell r="C325" t="str">
            <v>Assentamento de tubos de concreto junta elástica DN 600</v>
          </cell>
          <cell r="D325" t="str">
            <v>m</v>
          </cell>
          <cell r="E325">
            <v>26.69</v>
          </cell>
        </row>
        <row r="326">
          <cell r="B326" t="str">
            <v>09.01.10.13</v>
          </cell>
          <cell r="C326" t="str">
            <v>Assentamento de tubos de concreto junta elástica DN 700</v>
          </cell>
          <cell r="D326" t="str">
            <v>m</v>
          </cell>
          <cell r="E326">
            <v>29.38</v>
          </cell>
        </row>
        <row r="327">
          <cell r="B327" t="str">
            <v>09.01.10.14</v>
          </cell>
          <cell r="C327" t="str">
            <v>Assentamento de tubos de concreto junta elástica DN 800</v>
          </cell>
          <cell r="D327" t="str">
            <v>m</v>
          </cell>
          <cell r="E327">
            <v>39.85</v>
          </cell>
        </row>
        <row r="328">
          <cell r="B328" t="str">
            <v>09.01.10.15</v>
          </cell>
          <cell r="C328" t="str">
            <v>Assentamento de tubos de concreto junta elástica DN 900</v>
          </cell>
          <cell r="D328" t="str">
            <v>m</v>
          </cell>
          <cell r="E328">
            <v>57.46</v>
          </cell>
        </row>
        <row r="329">
          <cell r="B329" t="str">
            <v>09.01.10.16</v>
          </cell>
          <cell r="C329" t="str">
            <v>Assentamento de tubos de concreto junta elástica DN 1000</v>
          </cell>
          <cell r="D329" t="str">
            <v>m</v>
          </cell>
          <cell r="E329">
            <v>61.84</v>
          </cell>
        </row>
        <row r="330">
          <cell r="E330" t="str">
            <v/>
          </cell>
        </row>
        <row r="331">
          <cell r="B331" t="str">
            <v>09.03.00.00</v>
          </cell>
          <cell r="C331" t="str">
            <v>Carga, Transporte e Descarga de Tubos e Peças</v>
          </cell>
          <cell r="E331" t="str">
            <v/>
          </cell>
        </row>
        <row r="332">
          <cell r="B332" t="str">
            <v>09.03.02.03</v>
          </cell>
          <cell r="C332" t="str">
            <v>Carga e descarga de tubos de ferro fundido DN 100</v>
          </cell>
          <cell r="D332" t="str">
            <v>m</v>
          </cell>
          <cell r="E332">
            <v>0.81</v>
          </cell>
        </row>
        <row r="333">
          <cell r="B333" t="str">
            <v>09.03.02.04</v>
          </cell>
          <cell r="C333" t="str">
            <v>Carga e descarga de tubos de ferro fundido DN 150</v>
          </cell>
          <cell r="D333" t="str">
            <v>m</v>
          </cell>
          <cell r="E333">
            <v>1.01</v>
          </cell>
        </row>
        <row r="334">
          <cell r="B334" t="str">
            <v>09.03.02.05</v>
          </cell>
          <cell r="C334" t="str">
            <v>Carga e descarga de tubos de ferro fundido DN 200</v>
          </cell>
          <cell r="D334" t="str">
            <v>m</v>
          </cell>
          <cell r="E334">
            <v>1.1299999999999999</v>
          </cell>
        </row>
        <row r="335">
          <cell r="B335" t="str">
            <v>09.03.02.06</v>
          </cell>
          <cell r="C335" t="str">
            <v>Carga e descarga de tubos de ferro fundido DN 250</v>
          </cell>
          <cell r="D335" t="str">
            <v>m</v>
          </cell>
          <cell r="E335">
            <v>1.33</v>
          </cell>
        </row>
        <row r="336">
          <cell r="B336" t="str">
            <v>09.03.02.07</v>
          </cell>
          <cell r="C336" t="str">
            <v>Carga e descarga de tubos de ferro fundido DN 300</v>
          </cell>
          <cell r="D336" t="str">
            <v>m</v>
          </cell>
          <cell r="E336">
            <v>1.44</v>
          </cell>
        </row>
        <row r="337">
          <cell r="B337" t="str">
            <v>09.03.02.08</v>
          </cell>
          <cell r="C337" t="str">
            <v>Carga e descarga de tubos de ferro fundido DN 350</v>
          </cell>
          <cell r="D337" t="str">
            <v>m</v>
          </cell>
          <cell r="E337">
            <v>1.76</v>
          </cell>
        </row>
        <row r="338">
          <cell r="B338" t="str">
            <v>09.03.02.09</v>
          </cell>
          <cell r="C338" t="str">
            <v>Carga e descarga de tubos de ferro fundido DN 400</v>
          </cell>
          <cell r="D338" t="str">
            <v>m</v>
          </cell>
          <cell r="E338">
            <v>1.99</v>
          </cell>
        </row>
        <row r="339">
          <cell r="B339" t="str">
            <v>09.03.02.10</v>
          </cell>
          <cell r="C339" t="str">
            <v>Carga e descarga de tubos de ferro fundido DN 450</v>
          </cell>
          <cell r="D339" t="str">
            <v>m</v>
          </cell>
          <cell r="E339">
            <v>2.2999999999999998</v>
          </cell>
        </row>
        <row r="340">
          <cell r="B340" t="str">
            <v>09.03.02.11</v>
          </cell>
          <cell r="C340" t="str">
            <v>Carga e descarga de tubos de ferro fundido DN 500</v>
          </cell>
          <cell r="D340" t="str">
            <v>m</v>
          </cell>
          <cell r="E340">
            <v>2.61</v>
          </cell>
        </row>
        <row r="341">
          <cell r="B341" t="str">
            <v>09.03.02.12</v>
          </cell>
          <cell r="C341" t="str">
            <v>Carga e descarga de tubos de ferro fundido DN 600</v>
          </cell>
          <cell r="D341" t="str">
            <v>m</v>
          </cell>
          <cell r="E341">
            <v>3.25</v>
          </cell>
        </row>
        <row r="342">
          <cell r="B342" t="str">
            <v>09.03.02.13</v>
          </cell>
          <cell r="C342" t="str">
            <v>Carga e descarga de tubos de ferro fundido DN 700</v>
          </cell>
          <cell r="D342" t="str">
            <v>m</v>
          </cell>
          <cell r="E342">
            <v>3.49</v>
          </cell>
        </row>
        <row r="343">
          <cell r="B343" t="str">
            <v>09.03.02.14</v>
          </cell>
          <cell r="C343" t="str">
            <v>Carga e descarga de tubos de ferro fundido DN 800</v>
          </cell>
          <cell r="D343" t="str">
            <v>m</v>
          </cell>
          <cell r="E343">
            <v>4.04</v>
          </cell>
        </row>
        <row r="344">
          <cell r="B344" t="str">
            <v>09.03.02.15</v>
          </cell>
          <cell r="C344" t="str">
            <v>Carga e descarga de tubos de ferro fundido DN 900</v>
          </cell>
          <cell r="D344" t="str">
            <v>m</v>
          </cell>
          <cell r="E344">
            <v>4.58</v>
          </cell>
        </row>
        <row r="345">
          <cell r="B345" t="str">
            <v>09.03.02.16</v>
          </cell>
          <cell r="C345" t="str">
            <v>Carga e descarga de tubos de ferro fundido DN 1000</v>
          </cell>
          <cell r="D345" t="str">
            <v>m</v>
          </cell>
          <cell r="E345">
            <v>5.13</v>
          </cell>
        </row>
        <row r="346">
          <cell r="B346" t="str">
            <v>09.03.05.01</v>
          </cell>
          <cell r="C346" t="str">
            <v>Carga e descarga de tubos de PVC DN 50</v>
          </cell>
          <cell r="D346" t="str">
            <v>m</v>
          </cell>
          <cell r="E346">
            <v>0.21</v>
          </cell>
        </row>
        <row r="347">
          <cell r="B347" t="str">
            <v>09.03.05.02</v>
          </cell>
          <cell r="C347" t="str">
            <v>Carga e descarga de tubos de PVC DN 75</v>
          </cell>
          <cell r="D347" t="str">
            <v>m</v>
          </cell>
          <cell r="E347">
            <v>0.26</v>
          </cell>
        </row>
        <row r="348">
          <cell r="B348" t="str">
            <v>09.03.05.03</v>
          </cell>
          <cell r="C348" t="str">
            <v>Carga e descarga de tubos de PVC DN 100</v>
          </cell>
          <cell r="D348" t="str">
            <v>m</v>
          </cell>
          <cell r="E348">
            <v>0.31</v>
          </cell>
        </row>
        <row r="349">
          <cell r="B349" t="str">
            <v>09.03.05.04</v>
          </cell>
          <cell r="C349" t="str">
            <v>Carga e descarga de tubos de PVC DN 150</v>
          </cell>
          <cell r="D349" t="str">
            <v>m</v>
          </cell>
          <cell r="E349">
            <v>0.39</v>
          </cell>
        </row>
        <row r="350">
          <cell r="B350" t="str">
            <v>09.03.05.05</v>
          </cell>
          <cell r="C350" t="str">
            <v>Carga e descarga de tubos de PVC DN 200</v>
          </cell>
          <cell r="D350" t="str">
            <v>m</v>
          </cell>
          <cell r="E350">
            <v>0.45</v>
          </cell>
        </row>
        <row r="351">
          <cell r="B351" t="str">
            <v>09.03.05.06</v>
          </cell>
          <cell r="C351" t="str">
            <v>Carga e descarga de tubos de PVC DN 250</v>
          </cell>
          <cell r="D351" t="str">
            <v>m</v>
          </cell>
          <cell r="E351">
            <v>0.53</v>
          </cell>
        </row>
        <row r="352">
          <cell r="B352" t="str">
            <v>09.03.05.07</v>
          </cell>
          <cell r="C352" t="str">
            <v>Carga e descarga de tubos de PVC DN 300</v>
          </cell>
          <cell r="D352" t="str">
            <v>m</v>
          </cell>
          <cell r="E352">
            <v>0.6</v>
          </cell>
        </row>
        <row r="353">
          <cell r="B353" t="str">
            <v>***</v>
          </cell>
          <cell r="C353" t="str">
            <v>Carga e descarga de tubos de PVC DN 350</v>
          </cell>
          <cell r="D353" t="str">
            <v>m</v>
          </cell>
          <cell r="E353">
            <v>0.71</v>
          </cell>
        </row>
        <row r="354">
          <cell r="B354" t="str">
            <v>***</v>
          </cell>
          <cell r="C354" t="str">
            <v>Carga e descarga de tubos de PVC DN 400</v>
          </cell>
          <cell r="D354" t="str">
            <v>m</v>
          </cell>
          <cell r="E354">
            <v>0.85</v>
          </cell>
        </row>
        <row r="355">
          <cell r="B355" t="str">
            <v>09.03.08.03</v>
          </cell>
          <cell r="C355" t="str">
            <v>Carga e descarga de tubos cerâmicos DN 100</v>
          </cell>
          <cell r="D355" t="str">
            <v>m</v>
          </cell>
          <cell r="E355">
            <v>1.23</v>
          </cell>
        </row>
        <row r="356">
          <cell r="B356" t="str">
            <v>09.03.08.04</v>
          </cell>
          <cell r="C356" t="str">
            <v>Carga e descarga de tubos cerâmicos DN 150</v>
          </cell>
          <cell r="D356" t="str">
            <v>m</v>
          </cell>
          <cell r="E356">
            <v>1.49</v>
          </cell>
        </row>
        <row r="357">
          <cell r="B357" t="str">
            <v>09.03.08.05</v>
          </cell>
          <cell r="C357" t="str">
            <v>Carga e descarga de tubos cerâmicos DN 200</v>
          </cell>
          <cell r="D357" t="str">
            <v>m</v>
          </cell>
          <cell r="E357">
            <v>1.73</v>
          </cell>
        </row>
        <row r="358">
          <cell r="B358" t="str">
            <v>09.03.08.06</v>
          </cell>
          <cell r="C358" t="str">
            <v>Carga e descarga de tubos cerâmicos DN 250</v>
          </cell>
          <cell r="D358" t="str">
            <v>m</v>
          </cell>
          <cell r="E358">
            <v>2.0099999999999998</v>
          </cell>
        </row>
        <row r="359">
          <cell r="B359" t="str">
            <v>09.03.08.07</v>
          </cell>
          <cell r="C359" t="str">
            <v>Carga e descarga de tubos cerâmicos DN 300</v>
          </cell>
          <cell r="D359" t="str">
            <v>m</v>
          </cell>
          <cell r="E359">
            <v>2.31</v>
          </cell>
        </row>
        <row r="360">
          <cell r="B360" t="str">
            <v>09.03.08.08</v>
          </cell>
          <cell r="C360" t="str">
            <v>Carga e descarga de tubos cerâmicos DN 350</v>
          </cell>
          <cell r="D360" t="str">
            <v>m</v>
          </cell>
          <cell r="E360">
            <v>2.84</v>
          </cell>
        </row>
        <row r="361">
          <cell r="B361" t="str">
            <v>09.03.10.07</v>
          </cell>
          <cell r="C361" t="str">
            <v>Carga e descarga de tubos de concreto DN 300</v>
          </cell>
          <cell r="D361" t="str">
            <v>m</v>
          </cell>
          <cell r="E361">
            <v>3.35</v>
          </cell>
        </row>
        <row r="362">
          <cell r="B362" t="str">
            <v>09.03.10.09</v>
          </cell>
          <cell r="C362" t="str">
            <v>Carga e descarga de tubos de concreto DN 400</v>
          </cell>
          <cell r="D362" t="str">
            <v>m</v>
          </cell>
          <cell r="E362">
            <v>4.8</v>
          </cell>
        </row>
        <row r="363">
          <cell r="B363" t="str">
            <v>09.03.10.11</v>
          </cell>
          <cell r="C363" t="str">
            <v>Carga e descarga de tubos de concreto DN 500</v>
          </cell>
          <cell r="D363" t="str">
            <v>m</v>
          </cell>
          <cell r="E363">
            <v>6.18</v>
          </cell>
        </row>
        <row r="364">
          <cell r="B364" t="str">
            <v>09.03.10.12</v>
          </cell>
          <cell r="C364" t="str">
            <v>Carga e descarga de tubos de concreto DN 600</v>
          </cell>
          <cell r="D364" t="str">
            <v>m</v>
          </cell>
          <cell r="E364">
            <v>7.58</v>
          </cell>
        </row>
        <row r="365">
          <cell r="B365" t="str">
            <v>09.03.10.13</v>
          </cell>
          <cell r="C365" t="str">
            <v>Carga e descarga de tubos de concreto DN 700</v>
          </cell>
          <cell r="D365" t="str">
            <v>m</v>
          </cell>
          <cell r="E365">
            <v>9.73</v>
          </cell>
        </row>
        <row r="366">
          <cell r="B366" t="str">
            <v>09.03.10.14</v>
          </cell>
          <cell r="C366" t="str">
            <v>Carga e descarga de tubos de concreto DN 800</v>
          </cell>
          <cell r="D366" t="str">
            <v>m</v>
          </cell>
          <cell r="E366">
            <v>11.28</v>
          </cell>
        </row>
        <row r="367">
          <cell r="B367" t="str">
            <v>09.03.10.15</v>
          </cell>
          <cell r="C367" t="str">
            <v>Carga e descarga de tubos de concreto DN 900</v>
          </cell>
          <cell r="D367" t="str">
            <v>m</v>
          </cell>
          <cell r="E367">
            <v>12.74</v>
          </cell>
        </row>
        <row r="368">
          <cell r="B368" t="str">
            <v>09.03.10.16</v>
          </cell>
          <cell r="C368" t="str">
            <v>Carga e descarga de tubos de concreto DN 1000</v>
          </cell>
          <cell r="D368" t="str">
            <v>m</v>
          </cell>
          <cell r="E368">
            <v>14.24</v>
          </cell>
        </row>
        <row r="369">
          <cell r="B369" t="str">
            <v>09.03.22.03</v>
          </cell>
          <cell r="C369" t="str">
            <v>Transporte de tubos de ferro fundido DN 100 a 4 km</v>
          </cell>
          <cell r="D369" t="str">
            <v>m</v>
          </cell>
          <cell r="E369">
            <v>0.3</v>
          </cell>
        </row>
        <row r="370">
          <cell r="B370" t="str">
            <v>09.03.22.04</v>
          </cell>
          <cell r="C370" t="str">
            <v>Transporte de tubos de ferro fundido DN 150 a 4 km</v>
          </cell>
          <cell r="D370" t="str">
            <v>m</v>
          </cell>
          <cell r="E370">
            <v>0.4</v>
          </cell>
        </row>
        <row r="371">
          <cell r="B371" t="str">
            <v>09.03.22.05</v>
          </cell>
          <cell r="C371" t="str">
            <v>Transporte de tubos de ferro fundido DN 200 a 4 km</v>
          </cell>
          <cell r="D371" t="str">
            <v>m</v>
          </cell>
          <cell r="E371">
            <v>0.4</v>
          </cell>
        </row>
        <row r="372">
          <cell r="B372" t="str">
            <v>09.03.22.06</v>
          </cell>
          <cell r="C372" t="str">
            <v>Transporte de tubos de ferro fundido DN 250 a 4 km</v>
          </cell>
          <cell r="D372" t="str">
            <v>m</v>
          </cell>
          <cell r="E372">
            <v>0.5</v>
          </cell>
        </row>
        <row r="373">
          <cell r="B373" t="str">
            <v>09.03.22.07</v>
          </cell>
          <cell r="C373" t="str">
            <v>Transporte de tubos de ferro fundido DN 300 a 4 km</v>
          </cell>
          <cell r="D373" t="str">
            <v>m</v>
          </cell>
          <cell r="E373">
            <v>0.6</v>
          </cell>
        </row>
        <row r="374">
          <cell r="B374" t="str">
            <v>09.03.22.08</v>
          </cell>
          <cell r="C374" t="str">
            <v>Transporte de tubos de ferro fundido DN 350 a 4 km</v>
          </cell>
          <cell r="D374" t="str">
            <v>m</v>
          </cell>
          <cell r="E374">
            <v>0.61</v>
          </cell>
        </row>
        <row r="375">
          <cell r="B375" t="str">
            <v>09.03.22.09</v>
          </cell>
          <cell r="C375" t="str">
            <v>Transporte de tubos de ferro fundido DN 400 a 4 km</v>
          </cell>
          <cell r="D375" t="str">
            <v>m</v>
          </cell>
          <cell r="E375">
            <v>0.71</v>
          </cell>
        </row>
        <row r="376">
          <cell r="B376" t="str">
            <v>09.03.22.10</v>
          </cell>
          <cell r="C376" t="str">
            <v>Transporte de tubos de ferro fundido DN 450 a 4 km</v>
          </cell>
          <cell r="D376" t="str">
            <v>m</v>
          </cell>
          <cell r="E376">
            <v>0.83</v>
          </cell>
        </row>
        <row r="377">
          <cell r="B377" t="str">
            <v>09.03.22.11</v>
          </cell>
          <cell r="C377" t="str">
            <v>Transporte de tubos de ferro fundido DN 500 a 4 km</v>
          </cell>
          <cell r="D377" t="str">
            <v>m</v>
          </cell>
          <cell r="E377">
            <v>0.93</v>
          </cell>
        </row>
        <row r="378">
          <cell r="B378" t="str">
            <v>09.03.22.12</v>
          </cell>
          <cell r="C378" t="str">
            <v>Transporte de tubos de ferro fundido DN 600 a 4 km</v>
          </cell>
          <cell r="D378" t="str">
            <v>m</v>
          </cell>
          <cell r="E378">
            <v>0.94</v>
          </cell>
        </row>
        <row r="379">
          <cell r="B379" t="str">
            <v>09.03.22.13</v>
          </cell>
          <cell r="C379" t="str">
            <v>Transporte de tubos de ferro fundido DN 700 a 4 km</v>
          </cell>
          <cell r="D379" t="str">
            <v>m</v>
          </cell>
          <cell r="E379">
            <v>1.03</v>
          </cell>
        </row>
        <row r="380">
          <cell r="B380" t="str">
            <v>09.03.22.14</v>
          </cell>
          <cell r="C380" t="str">
            <v>Transporte de tubos de ferro fundido DN 800 a 4 km</v>
          </cell>
          <cell r="D380" t="str">
            <v>m</v>
          </cell>
          <cell r="E380">
            <v>1.25</v>
          </cell>
        </row>
        <row r="381">
          <cell r="B381" t="str">
            <v>09.03.22.15</v>
          </cell>
          <cell r="C381" t="str">
            <v>Transporte de tubos de ferro fundido DN 900 a 4 km</v>
          </cell>
          <cell r="D381" t="str">
            <v>m</v>
          </cell>
          <cell r="E381">
            <v>1.68</v>
          </cell>
        </row>
        <row r="382">
          <cell r="B382" t="str">
            <v>09.03.22.16</v>
          </cell>
          <cell r="C382" t="str">
            <v>Transporte de tubos de ferro fundido DN 1000 a 4 km</v>
          </cell>
          <cell r="D382" t="str">
            <v>m</v>
          </cell>
          <cell r="E382">
            <v>1.69</v>
          </cell>
        </row>
        <row r="383">
          <cell r="B383" t="str">
            <v>09.03.25.01</v>
          </cell>
          <cell r="C383" t="str">
            <v>Transporte de tubos de PVC DN 50 a 4 km</v>
          </cell>
          <cell r="D383" t="str">
            <v>m</v>
          </cell>
          <cell r="E383">
            <v>0.19</v>
          </cell>
        </row>
        <row r="384">
          <cell r="B384" t="str">
            <v>09.03.25.02</v>
          </cell>
          <cell r="C384" t="str">
            <v>Transporte de tubos de PVC DN 75 a 4 km</v>
          </cell>
          <cell r="D384" t="str">
            <v>m</v>
          </cell>
          <cell r="E384">
            <v>0.19</v>
          </cell>
        </row>
        <row r="385">
          <cell r="B385" t="str">
            <v>09.03.25.03</v>
          </cell>
          <cell r="C385" t="str">
            <v>Transporte de tubos de PVC DN 100 a 4 km</v>
          </cell>
          <cell r="D385" t="str">
            <v>m</v>
          </cell>
          <cell r="E385">
            <v>0.28000000000000003</v>
          </cell>
        </row>
        <row r="386">
          <cell r="B386" t="str">
            <v>09.03.25.04</v>
          </cell>
          <cell r="C386" t="str">
            <v>Transporte de tubos de PVC DN 150 a 4 km</v>
          </cell>
          <cell r="D386" t="str">
            <v>m</v>
          </cell>
          <cell r="E386">
            <v>0.28999999999999998</v>
          </cell>
        </row>
        <row r="387">
          <cell r="B387" t="str">
            <v>09.03.25.05</v>
          </cell>
          <cell r="C387" t="str">
            <v>Transporte de tubos de PVC DN 200 a 4 km</v>
          </cell>
          <cell r="D387" t="str">
            <v>m</v>
          </cell>
          <cell r="E387">
            <v>0.3</v>
          </cell>
        </row>
        <row r="388">
          <cell r="B388" t="str">
            <v>09.03.25.06</v>
          </cell>
          <cell r="C388" t="str">
            <v>Transporte de tubos de PVC DN 250 a 4 km</v>
          </cell>
          <cell r="D388" t="str">
            <v>m</v>
          </cell>
          <cell r="E388">
            <v>0.39</v>
          </cell>
        </row>
        <row r="389">
          <cell r="B389" t="str">
            <v>09.03.25.07</v>
          </cell>
          <cell r="C389" t="str">
            <v>Transporte de tubos de PVC DN 300 a 4 km</v>
          </cell>
          <cell r="D389" t="str">
            <v>m</v>
          </cell>
          <cell r="E389">
            <v>0.4</v>
          </cell>
        </row>
        <row r="390">
          <cell r="B390" t="str">
            <v>***</v>
          </cell>
          <cell r="C390" t="str">
            <v>Transporte de tubos de PVC DN 350 a 4 km</v>
          </cell>
          <cell r="D390" t="str">
            <v>m</v>
          </cell>
          <cell r="E390">
            <v>0.5</v>
          </cell>
        </row>
        <row r="391">
          <cell r="B391" t="str">
            <v>***</v>
          </cell>
          <cell r="C391" t="str">
            <v>Transporte de tubos de PVC DN 400 a 4 km</v>
          </cell>
          <cell r="D391" t="str">
            <v>m</v>
          </cell>
          <cell r="E391">
            <v>0.6</v>
          </cell>
        </row>
        <row r="392">
          <cell r="B392" t="str">
            <v>09.03.28.03</v>
          </cell>
          <cell r="C392" t="str">
            <v>Transporte de tubos cerâmicos DN 100 a 4 km</v>
          </cell>
          <cell r="D392" t="str">
            <v>m</v>
          </cell>
          <cell r="E392">
            <v>0.38</v>
          </cell>
        </row>
        <row r="393">
          <cell r="B393" t="str">
            <v>09.03.28.04</v>
          </cell>
          <cell r="C393" t="str">
            <v>Transporte de tubos cerâmicos DN 150 a 4 km</v>
          </cell>
          <cell r="D393" t="str">
            <v>m</v>
          </cell>
          <cell r="E393">
            <v>0.48</v>
          </cell>
        </row>
        <row r="394">
          <cell r="B394" t="str">
            <v>09.03.28.05</v>
          </cell>
          <cell r="C394" t="str">
            <v>Transporte de tubos cerâmicos DN 200 a 4 km</v>
          </cell>
          <cell r="D394" t="str">
            <v>m</v>
          </cell>
          <cell r="E394">
            <v>0.57999999999999996</v>
          </cell>
        </row>
        <row r="395">
          <cell r="B395" t="str">
            <v>09.03.28.06</v>
          </cell>
          <cell r="C395" t="str">
            <v>Transporte de tubos cerâmicos DN 250 a 4 km</v>
          </cell>
          <cell r="D395" t="str">
            <v>m</v>
          </cell>
          <cell r="E395">
            <v>0.78</v>
          </cell>
        </row>
        <row r="396">
          <cell r="B396" t="str">
            <v>09.03.28.07</v>
          </cell>
          <cell r="C396" t="str">
            <v>Transporte de tubos cerâmicos DN 300 a 4 km</v>
          </cell>
          <cell r="D396" t="str">
            <v>m</v>
          </cell>
          <cell r="E396">
            <v>1.08</v>
          </cell>
        </row>
        <row r="397">
          <cell r="B397" t="str">
            <v>09.03.28.08</v>
          </cell>
          <cell r="C397" t="str">
            <v>Transporte de tubos cerâmicos DN 350 a 4 km</v>
          </cell>
          <cell r="D397" t="str">
            <v>m</v>
          </cell>
          <cell r="E397">
            <v>1.29</v>
          </cell>
        </row>
        <row r="398">
          <cell r="B398" t="str">
            <v>09.03.30.07</v>
          </cell>
          <cell r="C398" t="str">
            <v>Transporte de tubos de concreto DN 300 a 4 km</v>
          </cell>
          <cell r="D398" t="str">
            <v>m</v>
          </cell>
          <cell r="E398">
            <v>0.99</v>
          </cell>
        </row>
        <row r="399">
          <cell r="B399" t="str">
            <v>09.03.30.09</v>
          </cell>
          <cell r="C399" t="str">
            <v>Transporte de tubos de concreto DN 400 a 4 km</v>
          </cell>
          <cell r="D399" t="str">
            <v>m</v>
          </cell>
          <cell r="E399">
            <v>1.31</v>
          </cell>
        </row>
        <row r="400">
          <cell r="B400" t="str">
            <v>09.03.30.11</v>
          </cell>
          <cell r="C400" t="str">
            <v>Transporte de tubos de concreto DN 500 a 4 km</v>
          </cell>
          <cell r="D400" t="str">
            <v>m</v>
          </cell>
          <cell r="E400">
            <v>1.93</v>
          </cell>
        </row>
        <row r="401">
          <cell r="B401" t="str">
            <v>09.03.30.12</v>
          </cell>
          <cell r="C401" t="str">
            <v>Transporte de tubos de concreto DN 600 a 4 km</v>
          </cell>
          <cell r="D401" t="str">
            <v>m</v>
          </cell>
          <cell r="E401">
            <v>2.75</v>
          </cell>
        </row>
        <row r="402">
          <cell r="B402" t="str">
            <v>09.03.30.13</v>
          </cell>
          <cell r="C402" t="str">
            <v>Transporte de tubos de concreto DN 700 a 4 km</v>
          </cell>
          <cell r="D402" t="str">
            <v>m</v>
          </cell>
          <cell r="E402">
            <v>3.4</v>
          </cell>
        </row>
        <row r="403">
          <cell r="B403" t="str">
            <v>09.03.30.14</v>
          </cell>
          <cell r="C403" t="str">
            <v>Transporte de tubos de concreto DN 800 a 4 km</v>
          </cell>
          <cell r="D403" t="str">
            <v>m</v>
          </cell>
          <cell r="E403">
            <v>4.5599999999999996</v>
          </cell>
        </row>
        <row r="404">
          <cell r="B404" t="str">
            <v>09.03.30.15</v>
          </cell>
          <cell r="C404" t="str">
            <v>Transporte de tubos de concreto DN 900 a 4 km</v>
          </cell>
          <cell r="D404" t="str">
            <v>m</v>
          </cell>
          <cell r="E404">
            <v>6.99</v>
          </cell>
        </row>
        <row r="405">
          <cell r="B405" t="str">
            <v>09.03.30.16</v>
          </cell>
          <cell r="C405" t="str">
            <v>Transporte de tubos de concreto DN 1000 a 4 km</v>
          </cell>
          <cell r="D405" t="str">
            <v>m</v>
          </cell>
          <cell r="E405">
            <v>7.04</v>
          </cell>
        </row>
        <row r="406">
          <cell r="E406" t="str">
            <v/>
          </cell>
        </row>
        <row r="407">
          <cell r="B407" t="str">
            <v>10.00.00.00</v>
          </cell>
          <cell r="C407" t="str">
            <v>PAVIMENTAÇÃO</v>
          </cell>
          <cell r="E407" t="str">
            <v/>
          </cell>
        </row>
        <row r="408">
          <cell r="B408" t="str">
            <v>10.01.00.00</v>
          </cell>
          <cell r="C408" t="str">
            <v>Remoção de Pavimentos, Guias e Sarjetas</v>
          </cell>
          <cell r="E408" t="str">
            <v/>
          </cell>
        </row>
        <row r="409">
          <cell r="B409" t="str">
            <v>10.01.00.03</v>
          </cell>
          <cell r="C409" t="str">
            <v>Remoção de pavimento de concreto simples espessura de 8 a 12 cm</v>
          </cell>
          <cell r="D409" t="str">
            <v>m²</v>
          </cell>
          <cell r="E409">
            <v>13.58</v>
          </cell>
        </row>
        <row r="410">
          <cell r="B410" t="str">
            <v>10.01.00.04</v>
          </cell>
          <cell r="C410" t="str">
            <v>Remoção de pavimento de concreto armado espessura de 8 a 12 cm</v>
          </cell>
          <cell r="D410" t="str">
            <v>m²</v>
          </cell>
          <cell r="E410">
            <v>15.53</v>
          </cell>
        </row>
        <row r="411">
          <cell r="B411" t="str">
            <v>10.01.00.11</v>
          </cell>
          <cell r="C411" t="str">
            <v>Remoção de leivas</v>
          </cell>
          <cell r="D411" t="str">
            <v>m²</v>
          </cell>
          <cell r="E411">
            <v>2.79</v>
          </cell>
        </row>
        <row r="412">
          <cell r="B412" t="str">
            <v>10.01.00.21</v>
          </cell>
          <cell r="C412" t="str">
            <v>Remoção de placas regulares de basalto</v>
          </cell>
          <cell r="D412" t="str">
            <v>m²</v>
          </cell>
          <cell r="E412">
            <v>2.23</v>
          </cell>
        </row>
        <row r="413">
          <cell r="B413" t="str">
            <v>10.01.00.22</v>
          </cell>
          <cell r="C413" t="str">
            <v>Remoção de placas irregulares de basalto</v>
          </cell>
          <cell r="D413" t="str">
            <v>m²</v>
          </cell>
          <cell r="E413">
            <v>2.23</v>
          </cell>
        </row>
        <row r="414">
          <cell r="B414" t="str">
            <v>10.01.00.31</v>
          </cell>
          <cell r="C414" t="str">
            <v>Remoção de laje de grés</v>
          </cell>
          <cell r="D414" t="str">
            <v>m²</v>
          </cell>
          <cell r="E414">
            <v>2.79</v>
          </cell>
        </row>
        <row r="415">
          <cell r="B415" t="str">
            <v>10.01.00.36</v>
          </cell>
          <cell r="C415" t="str">
            <v>Remoção de piso de cimento e areia espessura de 3 a 5 cm</v>
          </cell>
          <cell r="D415" t="str">
            <v>m²</v>
          </cell>
          <cell r="E415">
            <v>2.23</v>
          </cell>
        </row>
        <row r="416">
          <cell r="B416" t="str">
            <v>10.01.00.41</v>
          </cell>
          <cell r="C416" t="str">
            <v>Remoção de meio-fio</v>
          </cell>
          <cell r="D416" t="str">
            <v>m</v>
          </cell>
          <cell r="E416">
            <v>2.23</v>
          </cell>
        </row>
        <row r="417">
          <cell r="B417" t="str">
            <v>10.01.00.54</v>
          </cell>
          <cell r="C417" t="str">
            <v>Remoção de asfalto cbuq espessura de 6 a 10 cm</v>
          </cell>
          <cell r="D417" t="str">
            <v>m²</v>
          </cell>
          <cell r="E417">
            <v>6.16</v>
          </cell>
        </row>
        <row r="418">
          <cell r="B418" t="str">
            <v>10.01.00.64</v>
          </cell>
          <cell r="C418" t="str">
            <v>Remoção de asfalto pmf espessura de 6 a 10 cm</v>
          </cell>
          <cell r="D418" t="str">
            <v>m²</v>
          </cell>
          <cell r="E418">
            <v>6.16</v>
          </cell>
        </row>
        <row r="419">
          <cell r="B419" t="str">
            <v>10.01.00.74</v>
          </cell>
          <cell r="C419" t="str">
            <v>Remoção de blocos pré-moldados</v>
          </cell>
          <cell r="D419" t="str">
            <v>m²</v>
          </cell>
          <cell r="E419">
            <v>2.23</v>
          </cell>
        </row>
        <row r="420">
          <cell r="B420" t="str">
            <v>10.01.00.75</v>
          </cell>
          <cell r="C420" t="str">
            <v>Remoção de paralelepípedos</v>
          </cell>
          <cell r="D420" t="str">
            <v>m²</v>
          </cell>
          <cell r="E420">
            <v>2.23</v>
          </cell>
        </row>
        <row r="421">
          <cell r="B421" t="str">
            <v>10.01.00.76</v>
          </cell>
          <cell r="C421" t="str">
            <v>Remoção de pedra irregular</v>
          </cell>
          <cell r="D421" t="str">
            <v>m²</v>
          </cell>
          <cell r="E421">
            <v>2.23</v>
          </cell>
        </row>
        <row r="422">
          <cell r="B422" t="str">
            <v>10.01.00.77</v>
          </cell>
          <cell r="C422" t="str">
            <v>Remoção de pedra portuguesa</v>
          </cell>
          <cell r="D422" t="str">
            <v>m²</v>
          </cell>
          <cell r="E422">
            <v>2.23</v>
          </cell>
        </row>
        <row r="423">
          <cell r="B423" t="str">
            <v>10.01.00.82</v>
          </cell>
          <cell r="C423" t="str">
            <v>Remoção de ladrilhos hidráulicos</v>
          </cell>
          <cell r="D423" t="str">
            <v>m²</v>
          </cell>
          <cell r="E423">
            <v>3.34</v>
          </cell>
        </row>
        <row r="424">
          <cell r="B424" t="str">
            <v>10.01.00.84</v>
          </cell>
          <cell r="C424" t="str">
            <v>Remoção de lajotas cerâmicas</v>
          </cell>
          <cell r="D424" t="str">
            <v>m²</v>
          </cell>
          <cell r="E424">
            <v>3.34</v>
          </cell>
        </row>
        <row r="425">
          <cell r="E425" t="str">
            <v/>
          </cell>
        </row>
        <row r="426">
          <cell r="B426" t="str">
            <v>10.02.00.00</v>
          </cell>
          <cell r="C426" t="str">
            <v>Recomposição de Pavimentos, Guias e Sarjetas</v>
          </cell>
          <cell r="E426" t="str">
            <v/>
          </cell>
        </row>
        <row r="427">
          <cell r="B427" t="str">
            <v>10.02.00.01</v>
          </cell>
          <cell r="C427" t="str">
            <v>Recomposição de pavimento de saibro</v>
          </cell>
          <cell r="D427" t="str">
            <v>m²</v>
          </cell>
          <cell r="E427">
            <v>6.45</v>
          </cell>
        </row>
        <row r="428">
          <cell r="B428" t="str">
            <v>10.02.00.03</v>
          </cell>
          <cell r="C428" t="str">
            <v>Recomposição de pavimento de concreto simples espessura 10 cm</v>
          </cell>
          <cell r="D428" t="str">
            <v>m²</v>
          </cell>
          <cell r="E428">
            <v>28.38</v>
          </cell>
        </row>
        <row r="429">
          <cell r="B429" t="str">
            <v>10.02.00.04</v>
          </cell>
          <cell r="C429" t="str">
            <v>Recomposição de pavimento de concreto armado espessura 10 cm</v>
          </cell>
          <cell r="D429" t="str">
            <v>m²</v>
          </cell>
          <cell r="E429">
            <v>48.09</v>
          </cell>
        </row>
        <row r="430">
          <cell r="B430" t="str">
            <v>10.02.00.11</v>
          </cell>
          <cell r="C430" t="str">
            <v>Recomposição de leivas</v>
          </cell>
          <cell r="D430" t="str">
            <v>m²</v>
          </cell>
          <cell r="E430">
            <v>1.68</v>
          </cell>
        </row>
        <row r="431">
          <cell r="B431" t="str">
            <v>10.02.00.21</v>
          </cell>
          <cell r="C431" t="str">
            <v>Recomposição de placas regulares de basalto</v>
          </cell>
          <cell r="D431" t="str">
            <v>m²</v>
          </cell>
          <cell r="E431">
            <v>10.29</v>
          </cell>
        </row>
        <row r="432">
          <cell r="B432" t="str">
            <v>10.02.00.22</v>
          </cell>
          <cell r="C432" t="str">
            <v>Recomposição de placas irregulares de basalto</v>
          </cell>
          <cell r="D432" t="str">
            <v>m²</v>
          </cell>
          <cell r="E432">
            <v>10.29</v>
          </cell>
        </row>
        <row r="433">
          <cell r="B433" t="str">
            <v>10.02.00.31</v>
          </cell>
          <cell r="C433" t="str">
            <v>Recomposição de lajes de grés</v>
          </cell>
          <cell r="D433" t="str">
            <v>m²</v>
          </cell>
          <cell r="E433">
            <v>13.1</v>
          </cell>
        </row>
        <row r="434">
          <cell r="B434" t="str">
            <v>10.02.00.36</v>
          </cell>
          <cell r="C434" t="str">
            <v>Recomposição de piso de cimento e areia espessura 3 cm</v>
          </cell>
          <cell r="D434" t="str">
            <v>m²</v>
          </cell>
          <cell r="E434">
            <v>16.36</v>
          </cell>
        </row>
        <row r="435">
          <cell r="B435" t="str">
            <v>10.02.00.41</v>
          </cell>
          <cell r="C435" t="str">
            <v>Recomposição de meio-fio</v>
          </cell>
          <cell r="D435" t="str">
            <v>m</v>
          </cell>
          <cell r="E435">
            <v>5.04</v>
          </cell>
        </row>
        <row r="436">
          <cell r="B436" t="str">
            <v>***</v>
          </cell>
          <cell r="C436" t="str">
            <v>Recomposição de asfalto cbuq espessura 4 cm</v>
          </cell>
          <cell r="D436" t="str">
            <v>m²</v>
          </cell>
          <cell r="E436">
            <v>42.13</v>
          </cell>
        </row>
        <row r="437">
          <cell r="B437" t="str">
            <v>***</v>
          </cell>
          <cell r="C437" t="str">
            <v>Recomposição de asfalto cbuq espessura 6 cm</v>
          </cell>
          <cell r="D437" t="str">
            <v>m²</v>
          </cell>
          <cell r="E437">
            <v>61.05</v>
          </cell>
        </row>
        <row r="438">
          <cell r="B438" t="str">
            <v>10.02.00.54</v>
          </cell>
          <cell r="C438" t="str">
            <v>Recomposição de asfalto cbuq espessura 8 cm</v>
          </cell>
          <cell r="D438" t="str">
            <v>m²</v>
          </cell>
          <cell r="E438">
            <v>79.959999999999994</v>
          </cell>
        </row>
        <row r="439">
          <cell r="B439" t="str">
            <v>***</v>
          </cell>
          <cell r="C439" t="str">
            <v>Recomposição de asfalto cbuq espessura 10 cm</v>
          </cell>
          <cell r="D439" t="str">
            <v>m²</v>
          </cell>
          <cell r="E439">
            <v>98.89</v>
          </cell>
        </row>
        <row r="440">
          <cell r="B440" t="str">
            <v>***</v>
          </cell>
          <cell r="C440" t="str">
            <v>Recomposição de asfalto pmf espessura 4 cm</v>
          </cell>
          <cell r="D440" t="str">
            <v>m²</v>
          </cell>
          <cell r="E440">
            <v>16.010000000000002</v>
          </cell>
        </row>
        <row r="441">
          <cell r="B441" t="str">
            <v>***</v>
          </cell>
          <cell r="C441" t="str">
            <v>Recomposição de asfalto pmf espessura 6 cm</v>
          </cell>
          <cell r="D441" t="str">
            <v>m²</v>
          </cell>
          <cell r="E441">
            <v>21.89</v>
          </cell>
        </row>
        <row r="442">
          <cell r="B442" t="str">
            <v>10.02.00.64</v>
          </cell>
          <cell r="C442" t="str">
            <v>Recomposição de asfalto pmf espessura 8 cm</v>
          </cell>
          <cell r="D442" t="str">
            <v>m²</v>
          </cell>
          <cell r="E442">
            <v>27.76</v>
          </cell>
        </row>
        <row r="443">
          <cell r="B443" t="str">
            <v>***</v>
          </cell>
          <cell r="C443" t="str">
            <v>Recomposição de asfalto pmf espessura 10 cm</v>
          </cell>
          <cell r="D443" t="str">
            <v>m²</v>
          </cell>
          <cell r="E443">
            <v>33.630000000000003</v>
          </cell>
        </row>
        <row r="444">
          <cell r="B444" t="str">
            <v>10.02.00.74</v>
          </cell>
          <cell r="C444" t="str">
            <v>Recomposição de blocos pré-moldados</v>
          </cell>
          <cell r="D444" t="str">
            <v>m²</v>
          </cell>
          <cell r="E444">
            <v>10.76</v>
          </cell>
        </row>
        <row r="445">
          <cell r="B445" t="str">
            <v>10.02.00.75</v>
          </cell>
          <cell r="C445" t="str">
            <v>Recomposição de paralelepípedos</v>
          </cell>
          <cell r="D445" t="str">
            <v>m²</v>
          </cell>
          <cell r="E445">
            <v>11.08</v>
          </cell>
        </row>
        <row r="446">
          <cell r="B446" t="str">
            <v>10.02.00.76</v>
          </cell>
          <cell r="C446" t="str">
            <v>Recomposição de pedra irregular</v>
          </cell>
          <cell r="D446" t="str">
            <v>m²</v>
          </cell>
          <cell r="E446">
            <v>11.08</v>
          </cell>
        </row>
        <row r="447">
          <cell r="B447" t="str">
            <v>10.02.00.77</v>
          </cell>
          <cell r="C447" t="str">
            <v>Recomposição de pedra portuguesa</v>
          </cell>
          <cell r="D447" t="str">
            <v>m²</v>
          </cell>
          <cell r="E447">
            <v>14.9</v>
          </cell>
        </row>
        <row r="448">
          <cell r="B448" t="str">
            <v>10.02.00.82</v>
          </cell>
          <cell r="C448" t="str">
            <v>Recomposição de ladrilhos hidráulicos</v>
          </cell>
          <cell r="D448" t="str">
            <v>m²</v>
          </cell>
          <cell r="E448">
            <v>33.58</v>
          </cell>
        </row>
        <row r="449">
          <cell r="B449" t="str">
            <v>10.02.00.84</v>
          </cell>
          <cell r="C449" t="str">
            <v>Recomposição de lajotas cerâmicas</v>
          </cell>
          <cell r="D449" t="str">
            <v>m²</v>
          </cell>
          <cell r="E449">
            <v>15.99</v>
          </cell>
        </row>
        <row r="450">
          <cell r="E450" t="str">
            <v/>
          </cell>
        </row>
        <row r="451">
          <cell r="B451" t="str">
            <v>10.03.00.00</v>
          </cell>
          <cell r="C451" t="str">
            <v>Recomposição de Base para Pavimentos</v>
          </cell>
          <cell r="E451" t="str">
            <v/>
          </cell>
        </row>
        <row r="452">
          <cell r="B452" t="str">
            <v>10.03.00.02</v>
          </cell>
          <cell r="C452" t="str">
            <v xml:space="preserve">Recomposição de base de areia </v>
          </cell>
          <cell r="D452" t="str">
            <v>m³</v>
          </cell>
          <cell r="E452">
            <v>51.34</v>
          </cell>
        </row>
        <row r="453">
          <cell r="B453" t="str">
            <v>10.03.00.04</v>
          </cell>
          <cell r="C453" t="str">
            <v>Recomposição de base de brita nº 0</v>
          </cell>
          <cell r="D453" t="str">
            <v>m³</v>
          </cell>
          <cell r="E453">
            <v>65.959999999999994</v>
          </cell>
        </row>
        <row r="454">
          <cell r="B454" t="str">
            <v>10.03.00.06</v>
          </cell>
          <cell r="C454" t="str">
            <v>Recomposição de base de brita nº 2</v>
          </cell>
          <cell r="D454" t="str">
            <v>m³</v>
          </cell>
          <cell r="E454">
            <v>65.959999999999994</v>
          </cell>
        </row>
        <row r="455">
          <cell r="B455" t="str">
            <v>10.03.00.10</v>
          </cell>
          <cell r="C455" t="str">
            <v>Recomposição de base de brita graduada</v>
          </cell>
          <cell r="D455" t="str">
            <v>m³</v>
          </cell>
          <cell r="E455">
            <v>77.66</v>
          </cell>
        </row>
        <row r="456">
          <cell r="B456" t="str">
            <v>10.03.00.12</v>
          </cell>
          <cell r="C456" t="str">
            <v>Recomposição de base de concreto 1:4:8</v>
          </cell>
          <cell r="D456" t="str">
            <v>m³</v>
          </cell>
          <cell r="E456">
            <v>244.2</v>
          </cell>
        </row>
        <row r="457">
          <cell r="B457" t="str">
            <v>10.03.00.14</v>
          </cell>
          <cell r="C457" t="str">
            <v>Recomposição de base de concreto 1:2,5:5</v>
          </cell>
          <cell r="D457" t="str">
            <v>m³</v>
          </cell>
          <cell r="E457">
            <v>283.76</v>
          </cell>
        </row>
        <row r="458">
          <cell r="B458" t="str">
            <v>10.03.00.16</v>
          </cell>
          <cell r="C458" t="str">
            <v>Recomposição de base de argamassa cimento e areia 1:5</v>
          </cell>
          <cell r="D458" t="str">
            <v>m³</v>
          </cell>
          <cell r="E458">
            <v>267.36</v>
          </cell>
        </row>
        <row r="459">
          <cell r="B459" t="str">
            <v>10.03.00.18</v>
          </cell>
          <cell r="C459" t="str">
            <v>Recomposição de base de argamassa cimento, cal e areia 1:0,5:5</v>
          </cell>
          <cell r="D459" t="str">
            <v>m³</v>
          </cell>
          <cell r="E459">
            <v>323.61</v>
          </cell>
        </row>
        <row r="460">
          <cell r="B460" t="str">
            <v>10.03.00.31</v>
          </cell>
          <cell r="C460" t="str">
            <v>Recomposição de base de terra vegetal</v>
          </cell>
          <cell r="D460" t="str">
            <v>m³</v>
          </cell>
          <cell r="E460">
            <v>92.23</v>
          </cell>
        </row>
        <row r="461">
          <cell r="E461" t="str">
            <v/>
          </cell>
        </row>
        <row r="462">
          <cell r="B462" t="str">
            <v>10.04.00.00</v>
          </cell>
          <cell r="C462" t="str">
            <v>Execução de Pavimentos</v>
          </cell>
          <cell r="E462" t="str">
            <v/>
          </cell>
        </row>
        <row r="463">
          <cell r="B463" t="str">
            <v>10.04.00.02</v>
          </cell>
          <cell r="C463" t="str">
            <v>Execução de pavimento de saibro espessura 15 cm</v>
          </cell>
          <cell r="D463" t="str">
            <v>m²</v>
          </cell>
          <cell r="E463">
            <v>7.36</v>
          </cell>
        </row>
        <row r="464">
          <cell r="B464" t="str">
            <v>10.04.00.04</v>
          </cell>
          <cell r="C464" t="str">
            <v>Execução de pavimento de brita graduada espessura 10 cm</v>
          </cell>
          <cell r="D464" t="str">
            <v>m²</v>
          </cell>
          <cell r="E464">
            <v>8.68</v>
          </cell>
        </row>
        <row r="465">
          <cell r="B465" t="str">
            <v>10.04.00.12</v>
          </cell>
          <cell r="C465" t="str">
            <v>Execução de pavimento de asfalto cbuq espessura 8 cm</v>
          </cell>
          <cell r="D465" t="str">
            <v>m²</v>
          </cell>
          <cell r="E465">
            <v>92.55</v>
          </cell>
        </row>
        <row r="466">
          <cell r="B466" t="str">
            <v>10.04.00.22</v>
          </cell>
          <cell r="C466" t="str">
            <v>Execução de pavimento de asfalto pmf espessura 8 cm</v>
          </cell>
          <cell r="D466" t="str">
            <v>m²</v>
          </cell>
          <cell r="E466">
            <v>40.35</v>
          </cell>
        </row>
        <row r="467">
          <cell r="B467" t="str">
            <v>10.04.00.32</v>
          </cell>
          <cell r="C467" t="str">
            <v>Execução de pavimento de blocos de concreto tipo "S"  espessura 8 cm</v>
          </cell>
          <cell r="D467" t="str">
            <v>m²</v>
          </cell>
          <cell r="E467">
            <v>43.43</v>
          </cell>
        </row>
        <row r="468">
          <cell r="B468" t="str">
            <v>10.04.00.34</v>
          </cell>
          <cell r="C468" t="str">
            <v>Execução de pavimento de placas regulares de basalto</v>
          </cell>
          <cell r="D468" t="str">
            <v>m²</v>
          </cell>
          <cell r="E468">
            <v>64.36</v>
          </cell>
        </row>
        <row r="469">
          <cell r="B469" t="str">
            <v>10.04.00.36</v>
          </cell>
          <cell r="C469" t="str">
            <v>Execução de pavimento de placas irregulares de basalto</v>
          </cell>
          <cell r="D469" t="str">
            <v>m²</v>
          </cell>
          <cell r="E469">
            <v>36.86</v>
          </cell>
        </row>
        <row r="470">
          <cell r="B470" t="str">
            <v>10.04.00.38</v>
          </cell>
          <cell r="C470" t="str">
            <v>Execução de pavimento de lajotas cerâmicas tipo colonial</v>
          </cell>
          <cell r="D470" t="str">
            <v>m²</v>
          </cell>
          <cell r="E470">
            <v>23.06</v>
          </cell>
        </row>
        <row r="471">
          <cell r="B471" t="str">
            <v>10.04.00.40</v>
          </cell>
          <cell r="C471" t="str">
            <v>Execução de piso de cimento e areia espessura 3 cm</v>
          </cell>
          <cell r="D471" t="str">
            <v>m²</v>
          </cell>
          <cell r="E471">
            <v>18.11</v>
          </cell>
        </row>
        <row r="472">
          <cell r="B472" t="str">
            <v>10.04.00.41</v>
          </cell>
          <cell r="C472" t="str">
            <v>Execução de meio-fio de concreto, seção 15 × 30 cm</v>
          </cell>
          <cell r="D472" t="str">
            <v>m</v>
          </cell>
          <cell r="E472">
            <v>22.36</v>
          </cell>
        </row>
        <row r="473">
          <cell r="B473" t="str">
            <v>10.04.00.42</v>
          </cell>
          <cell r="C473" t="str">
            <v>Execução enleivamento</v>
          </cell>
          <cell r="D473" t="str">
            <v>m²</v>
          </cell>
          <cell r="E473">
            <v>6.43</v>
          </cell>
        </row>
        <row r="474">
          <cell r="E474" t="str">
            <v/>
          </cell>
        </row>
        <row r="475">
          <cell r="B475" t="str">
            <v>12.00.00.00</v>
          </cell>
          <cell r="C475" t="str">
            <v>FECHAMENTO</v>
          </cell>
          <cell r="E475" t="str">
            <v/>
          </cell>
        </row>
        <row r="476">
          <cell r="B476" t="str">
            <v>12.01.00.00</v>
          </cell>
          <cell r="C476" t="str">
            <v>Alvenarias</v>
          </cell>
          <cell r="E476" t="str">
            <v/>
          </cell>
        </row>
        <row r="477">
          <cell r="B477" t="str">
            <v>12.01.01.01</v>
          </cell>
          <cell r="C477" t="str">
            <v>Alvenarias de tijolos maciços comuns a espelho</v>
          </cell>
          <cell r="D477" t="str">
            <v>m²</v>
          </cell>
          <cell r="E477">
            <v>22.46</v>
          </cell>
        </row>
        <row r="478">
          <cell r="B478" t="str">
            <v>12.01.01.02</v>
          </cell>
          <cell r="C478" t="str">
            <v>Alvenarias de tijolos maciços comuns a chato</v>
          </cell>
          <cell r="D478" t="str">
            <v>m²</v>
          </cell>
          <cell r="E478">
            <v>39.49</v>
          </cell>
        </row>
        <row r="479">
          <cell r="B479" t="str">
            <v>12.01.01.03</v>
          </cell>
          <cell r="C479" t="str">
            <v>Alvenarias de tijolos maciços comuns a um tijolo</v>
          </cell>
          <cell r="D479" t="str">
            <v>m²</v>
          </cell>
          <cell r="E479">
            <v>78.75</v>
          </cell>
        </row>
        <row r="480">
          <cell r="B480" t="str">
            <v>12.01.02.01</v>
          </cell>
          <cell r="C480" t="str">
            <v>Alvenarias de tijolos de 6 furos a espelho</v>
          </cell>
          <cell r="D480" t="str">
            <v>m²</v>
          </cell>
          <cell r="E480">
            <v>27.21</v>
          </cell>
        </row>
        <row r="481">
          <cell r="B481" t="str">
            <v>12.01.02.02</v>
          </cell>
          <cell r="C481" t="str">
            <v>Alvenarias de tijolos de 6 furos a chato</v>
          </cell>
          <cell r="D481" t="str">
            <v>m²</v>
          </cell>
          <cell r="E481">
            <v>41.91</v>
          </cell>
        </row>
        <row r="482">
          <cell r="B482" t="str">
            <v>12.01.03.02</v>
          </cell>
          <cell r="C482" t="str">
            <v>Alvenarias de tijolos maciços aparentes  a chato</v>
          </cell>
          <cell r="D482" t="str">
            <v>m²</v>
          </cell>
          <cell r="E482">
            <v>65.66</v>
          </cell>
        </row>
        <row r="483">
          <cell r="B483" t="str">
            <v>12.01.03.03</v>
          </cell>
          <cell r="C483" t="str">
            <v>Alvenarias de tijolos maciços aparentes a um tijolo</v>
          </cell>
          <cell r="D483" t="str">
            <v>m²</v>
          </cell>
          <cell r="E483">
            <v>118.21</v>
          </cell>
        </row>
        <row r="484">
          <cell r="B484" t="str">
            <v>12.01.05.01</v>
          </cell>
          <cell r="C484" t="str">
            <v>Alvenaria de pedras de granito</v>
          </cell>
          <cell r="D484" t="str">
            <v>m³</v>
          </cell>
          <cell r="E484">
            <v>375.91</v>
          </cell>
        </row>
        <row r="485">
          <cell r="B485" t="str">
            <v>12.01.05.02</v>
          </cell>
          <cell r="C485" t="str">
            <v>Alvenaria de blocos de arenito</v>
          </cell>
          <cell r="D485" t="str">
            <v>m³</v>
          </cell>
          <cell r="E485">
            <v>153.38</v>
          </cell>
        </row>
        <row r="486">
          <cell r="E486" t="str">
            <v/>
          </cell>
        </row>
        <row r="487">
          <cell r="B487" t="str">
            <v>12.02.00.00</v>
          </cell>
          <cell r="C487" t="str">
            <v>Coberturas</v>
          </cell>
          <cell r="E487" t="str">
            <v/>
          </cell>
        </row>
        <row r="488">
          <cell r="B488" t="str">
            <v>12.02.01.01</v>
          </cell>
          <cell r="C488" t="str">
            <v>Madeiramento para telhas cerâmicas</v>
          </cell>
          <cell r="D488" t="str">
            <v>m²</v>
          </cell>
          <cell r="E488">
            <v>60.28</v>
          </cell>
        </row>
        <row r="489">
          <cell r="B489" t="str">
            <v>12.02.01.02</v>
          </cell>
          <cell r="C489" t="str">
            <v>Madeiramento para telhas não estruturais de fibrocimento</v>
          </cell>
          <cell r="D489" t="str">
            <v>m²</v>
          </cell>
          <cell r="E489">
            <v>43.54</v>
          </cell>
        </row>
        <row r="490">
          <cell r="B490" t="str">
            <v>12.02.01.03</v>
          </cell>
          <cell r="C490" t="str">
            <v>Madeiramento para telhas estruturais fibrocimento</v>
          </cell>
          <cell r="D490" t="str">
            <v>m²</v>
          </cell>
          <cell r="E490">
            <v>20.7</v>
          </cell>
        </row>
        <row r="491">
          <cell r="B491" t="str">
            <v>12.02.02.01</v>
          </cell>
          <cell r="C491" t="str">
            <v>Cobertura com telha cerâmica tipo romana</v>
          </cell>
          <cell r="D491" t="str">
            <v>m²</v>
          </cell>
          <cell r="E491">
            <v>29.28</v>
          </cell>
        </row>
        <row r="492">
          <cell r="B492" t="str">
            <v>12.02.02.02</v>
          </cell>
          <cell r="C492" t="str">
            <v>Cobertura com telha cerâmica tipo francesa</v>
          </cell>
          <cell r="D492" t="str">
            <v>m²</v>
          </cell>
          <cell r="E492">
            <v>28.06</v>
          </cell>
        </row>
        <row r="493">
          <cell r="B493" t="str">
            <v>12.02.03.01</v>
          </cell>
          <cell r="C493" t="str">
            <v>Cobertura com telha não estrutural de fibrocimento 6 mm</v>
          </cell>
          <cell r="D493" t="str">
            <v>m²</v>
          </cell>
          <cell r="E493">
            <v>22.68</v>
          </cell>
        </row>
        <row r="494">
          <cell r="B494" t="str">
            <v>12.02.03.02</v>
          </cell>
          <cell r="C494" t="str">
            <v>Cobertura com telha não estrutural de fibrocimento 8 mm</v>
          </cell>
          <cell r="D494" t="str">
            <v>m²</v>
          </cell>
          <cell r="E494">
            <v>29.68</v>
          </cell>
        </row>
        <row r="495">
          <cell r="B495" t="str">
            <v>12.02.04.01</v>
          </cell>
          <cell r="C495" t="str">
            <v>Cobertura c/ telha fibrocim 8 mm autoport.trapez. L=49cm</v>
          </cell>
          <cell r="D495" t="str">
            <v>m²</v>
          </cell>
          <cell r="E495">
            <v>59.75</v>
          </cell>
        </row>
        <row r="496">
          <cell r="B496" t="str">
            <v>12.02.04.02</v>
          </cell>
          <cell r="C496" t="str">
            <v>Cobertura c/ telha fibrocim 8 mm autoport.trapez. L=90cm</v>
          </cell>
          <cell r="D496" t="str">
            <v>m²</v>
          </cell>
          <cell r="E496">
            <v>59.63</v>
          </cell>
        </row>
        <row r="497">
          <cell r="E497" t="str">
            <v/>
          </cell>
        </row>
        <row r="498">
          <cell r="B498" t="str">
            <v>12.03.00.00</v>
          </cell>
          <cell r="C498" t="str">
            <v>Esquadrias e Ferragens</v>
          </cell>
          <cell r="E498" t="str">
            <v/>
          </cell>
        </row>
        <row r="499">
          <cell r="B499" t="str">
            <v>12.03.01.01</v>
          </cell>
          <cell r="C499" t="str">
            <v>Colocação de porta de madeira de uma folha</v>
          </cell>
          <cell r="D499" t="str">
            <v>un.</v>
          </cell>
          <cell r="E499">
            <v>80.64</v>
          </cell>
        </row>
        <row r="500">
          <cell r="B500" t="str">
            <v>12.03.01.02</v>
          </cell>
          <cell r="C500" t="str">
            <v>Colocação de porta de madeira de duas folhas</v>
          </cell>
          <cell r="D500" t="str">
            <v>un.</v>
          </cell>
          <cell r="E500">
            <v>117.14</v>
          </cell>
        </row>
        <row r="501">
          <cell r="E501" t="str">
            <v/>
          </cell>
        </row>
        <row r="502">
          <cell r="B502" t="str">
            <v>12.04.00.00</v>
          </cell>
          <cell r="C502" t="str">
            <v>Vidros</v>
          </cell>
          <cell r="E502" t="str">
            <v/>
          </cell>
        </row>
        <row r="503">
          <cell r="B503" t="str">
            <v>12.04.00.02</v>
          </cell>
          <cell r="C503" t="str">
            <v>Vidros lisos transparentes 2 mm</v>
          </cell>
          <cell r="D503" t="str">
            <v>m²</v>
          </cell>
          <cell r="E503">
            <v>46.64</v>
          </cell>
        </row>
        <row r="504">
          <cell r="B504" t="str">
            <v>12.04.00.03</v>
          </cell>
          <cell r="C504" t="str">
            <v>Vidros lisos transparentes 3 mm</v>
          </cell>
          <cell r="D504" t="str">
            <v>m²</v>
          </cell>
          <cell r="E504">
            <v>57.64</v>
          </cell>
        </row>
        <row r="505">
          <cell r="B505" t="str">
            <v>12.04.00.04</v>
          </cell>
          <cell r="C505" t="str">
            <v>Vidros lisos transparentes 4 mm</v>
          </cell>
          <cell r="D505" t="str">
            <v>m²</v>
          </cell>
          <cell r="E505">
            <v>74.14</v>
          </cell>
        </row>
        <row r="506">
          <cell r="B506" t="str">
            <v>12.04.00.05</v>
          </cell>
          <cell r="C506" t="str">
            <v>Vidros lisos transparentes 5 mm</v>
          </cell>
          <cell r="D506" t="str">
            <v>m²</v>
          </cell>
          <cell r="E506">
            <v>82.39</v>
          </cell>
        </row>
        <row r="507">
          <cell r="B507" t="str">
            <v>12.04.00.24</v>
          </cell>
          <cell r="C507" t="str">
            <v>Vidros canelados 4 mm</v>
          </cell>
          <cell r="D507" t="str">
            <v>m²</v>
          </cell>
          <cell r="E507">
            <v>57.64</v>
          </cell>
        </row>
        <row r="508">
          <cell r="B508" t="str">
            <v>12.04.00.34</v>
          </cell>
          <cell r="C508" t="str">
            <v>Vidros martelados 4 mm</v>
          </cell>
          <cell r="D508" t="str">
            <v>m²</v>
          </cell>
          <cell r="E508">
            <v>57.64</v>
          </cell>
        </row>
        <row r="509">
          <cell r="E509" t="str">
            <v/>
          </cell>
        </row>
        <row r="510">
          <cell r="B510" t="str">
            <v>13.00.00.00</v>
          </cell>
          <cell r="C510" t="str">
            <v>REVESTIMENTO E TRATAMENTO DE SUPERFÍCIES</v>
          </cell>
          <cell r="E510" t="str">
            <v/>
          </cell>
        </row>
        <row r="511">
          <cell r="B511" t="str">
            <v>13.01.00.00</v>
          </cell>
          <cell r="C511" t="str">
            <v>Pisos, Forros e Paredes</v>
          </cell>
          <cell r="E511" t="str">
            <v/>
          </cell>
        </row>
        <row r="512">
          <cell r="B512" t="str">
            <v>13.01.01.10</v>
          </cell>
          <cell r="C512" t="str">
            <v>Contrapiso de concreto com 250 kg cim/m3, espessura 6 cm</v>
          </cell>
          <cell r="D512" t="str">
            <v>m²</v>
          </cell>
          <cell r="E512">
            <v>14.65</v>
          </cell>
        </row>
        <row r="513">
          <cell r="B513" t="str">
            <v>13.01.01.16</v>
          </cell>
          <cell r="C513" t="str">
            <v>Regularização com argam. de cimento e areia 1:4 espessura 2 cm</v>
          </cell>
          <cell r="D513" t="str">
            <v>m²</v>
          </cell>
          <cell r="E513">
            <v>8.6999999999999993</v>
          </cell>
        </row>
        <row r="514">
          <cell r="B514" t="str">
            <v>13.01.01.20</v>
          </cell>
          <cell r="C514" t="str">
            <v>Piso interno de cimento alisado espessura 2 cm</v>
          </cell>
          <cell r="D514" t="str">
            <v>m²</v>
          </cell>
          <cell r="E514">
            <v>12.5</v>
          </cell>
        </row>
        <row r="515">
          <cell r="B515" t="str">
            <v>13.01.01.30</v>
          </cell>
          <cell r="C515" t="str">
            <v>Piso de tacos de madeira</v>
          </cell>
          <cell r="D515" t="str">
            <v>m²</v>
          </cell>
          <cell r="E515">
            <v>63.34</v>
          </cell>
        </row>
        <row r="516">
          <cell r="B516" t="str">
            <v>13.01.01.40</v>
          </cell>
          <cell r="C516" t="str">
            <v>Piso de cerãmica esmaltada espessura 8 mm</v>
          </cell>
          <cell r="D516" t="str">
            <v>m²</v>
          </cell>
          <cell r="E516">
            <v>48.96</v>
          </cell>
        </row>
        <row r="517">
          <cell r="B517" t="str">
            <v>13.01.01.42</v>
          </cell>
          <cell r="C517" t="str">
            <v>Piso de cerâmica não esmaltada residencial espessura 8 mm</v>
          </cell>
          <cell r="D517" t="str">
            <v>m²</v>
          </cell>
          <cell r="E517">
            <v>53.23</v>
          </cell>
        </row>
        <row r="518">
          <cell r="B518" t="str">
            <v>13.01.01.50</v>
          </cell>
          <cell r="C518" t="str">
            <v>Piso vinílico espessura 2 mm</v>
          </cell>
          <cell r="D518" t="str">
            <v>m²</v>
          </cell>
          <cell r="E518">
            <v>43.23</v>
          </cell>
        </row>
        <row r="519">
          <cell r="B519" t="str">
            <v>13.01.01.60</v>
          </cell>
          <cell r="C519" t="str">
            <v>Piso de granitina espessura 3 cm</v>
          </cell>
          <cell r="D519" t="str">
            <v>m²</v>
          </cell>
          <cell r="E519">
            <v>61.24</v>
          </cell>
        </row>
        <row r="520">
          <cell r="B520" t="str">
            <v>13.01.02.10</v>
          </cell>
          <cell r="C520" t="str">
            <v>Forro de madeira macho-fêmea</v>
          </cell>
          <cell r="D520" t="str">
            <v>m²</v>
          </cell>
          <cell r="E520">
            <v>53.14</v>
          </cell>
        </row>
        <row r="521">
          <cell r="B521" t="str">
            <v>13.01.03.10</v>
          </cell>
          <cell r="C521" t="str">
            <v>Chapisco c/ argam.de cimento e areia 1:4, espessura média 5 mm</v>
          </cell>
          <cell r="D521" t="str">
            <v>m²</v>
          </cell>
          <cell r="E521">
            <v>3.44</v>
          </cell>
        </row>
        <row r="522">
          <cell r="B522" t="str">
            <v>13.01.03.20</v>
          </cell>
          <cell r="C522" t="str">
            <v>Emboco sem aditivo, espessura 15 mm</v>
          </cell>
          <cell r="D522" t="str">
            <v>m²</v>
          </cell>
          <cell r="E522">
            <v>13.13</v>
          </cell>
        </row>
        <row r="523">
          <cell r="B523" t="str">
            <v>13.01.03.22</v>
          </cell>
          <cell r="C523" t="str">
            <v>Emboco com aditivo impermeabilizante, espessura 15 mm</v>
          </cell>
          <cell r="D523" t="str">
            <v>m²</v>
          </cell>
          <cell r="E523">
            <v>13.58</v>
          </cell>
        </row>
        <row r="524">
          <cell r="B524" t="str">
            <v>13.01.03.30</v>
          </cell>
          <cell r="C524" t="str">
            <v xml:space="preserve">Reboco com argamassa fina </v>
          </cell>
          <cell r="D524" t="str">
            <v>m²</v>
          </cell>
          <cell r="E524">
            <v>9.85</v>
          </cell>
        </row>
        <row r="525">
          <cell r="B525" t="str">
            <v>13.01.03.32</v>
          </cell>
          <cell r="C525" t="str">
            <v>Revestimento c/ argam., cim. e areia 1:4, c/ aditivo imperm., e = 15 mm</v>
          </cell>
          <cell r="D525" t="str">
            <v>m²</v>
          </cell>
          <cell r="E525">
            <v>12.59</v>
          </cell>
        </row>
        <row r="526">
          <cell r="B526" t="str">
            <v>13.01.03.40</v>
          </cell>
          <cell r="C526" t="str">
            <v>Azulejos</v>
          </cell>
          <cell r="D526" t="str">
            <v>m²</v>
          </cell>
          <cell r="E526">
            <v>53.89</v>
          </cell>
        </row>
        <row r="527">
          <cell r="E527" t="str">
            <v/>
          </cell>
        </row>
        <row r="528">
          <cell r="B528" t="str">
            <v>13.02.00.00</v>
          </cell>
          <cell r="C528" t="str">
            <v>Impermeabilização</v>
          </cell>
          <cell r="E528" t="str">
            <v/>
          </cell>
        </row>
        <row r="529">
          <cell r="B529" t="str">
            <v>13.02.00.20</v>
          </cell>
          <cell r="C529" t="str">
            <v>Impermeabilização com argam. impermeabilizante espessura 3 cm</v>
          </cell>
          <cell r="D529" t="str">
            <v>m²</v>
          </cell>
          <cell r="E529">
            <v>23.53</v>
          </cell>
        </row>
        <row r="530">
          <cell r="B530" t="str">
            <v>13.02.00.30</v>
          </cell>
          <cell r="C530" t="str">
            <v>Impermeabilização de massa, para concreto</v>
          </cell>
          <cell r="D530" t="str">
            <v>kg</v>
          </cell>
          <cell r="E530">
            <v>3.43</v>
          </cell>
        </row>
        <row r="531">
          <cell r="B531" t="str">
            <v>13.02.00.40</v>
          </cell>
          <cell r="C531" t="str">
            <v>Impermeabilização com tinta betuminosa 2 demaos</v>
          </cell>
          <cell r="D531" t="str">
            <v>m²</v>
          </cell>
          <cell r="E531">
            <v>11.59</v>
          </cell>
        </row>
        <row r="532">
          <cell r="B532" t="str">
            <v>13.02.00.42</v>
          </cell>
          <cell r="C532" t="str">
            <v>Impermeabilização com tinta betuminosa 3 demaos</v>
          </cell>
          <cell r="D532" t="str">
            <v>m²</v>
          </cell>
          <cell r="E532">
            <v>17.38</v>
          </cell>
        </row>
        <row r="533">
          <cell r="B533" t="str">
            <v>***</v>
          </cell>
          <cell r="C533" t="str">
            <v>Impermeabilização com hidroasfalto 2 demãos</v>
          </cell>
          <cell r="D533" t="str">
            <v>m²</v>
          </cell>
          <cell r="E533">
            <v>5.85</v>
          </cell>
        </row>
        <row r="534">
          <cell r="B534" t="str">
            <v>13.02.00.50</v>
          </cell>
          <cell r="C534" t="str">
            <v>Impermeabilização com asfalto e areia, 2 kg asfalto / m²</v>
          </cell>
          <cell r="D534" t="str">
            <v>m²</v>
          </cell>
          <cell r="E534">
            <v>12.54</v>
          </cell>
        </row>
        <row r="535">
          <cell r="E535" t="str">
            <v/>
          </cell>
        </row>
        <row r="536">
          <cell r="B536" t="str">
            <v>13.03.00.00</v>
          </cell>
          <cell r="C536" t="str">
            <v>Pinturas</v>
          </cell>
          <cell r="E536" t="str">
            <v/>
          </cell>
        </row>
        <row r="537">
          <cell r="B537" t="str">
            <v>13.03.00.10</v>
          </cell>
          <cell r="C537" t="str">
            <v>Pintura PVA 2 demãos</v>
          </cell>
          <cell r="D537" t="str">
            <v>m²</v>
          </cell>
          <cell r="E537">
            <v>6.06</v>
          </cell>
        </row>
        <row r="538">
          <cell r="B538" t="str">
            <v>13.03.00.12</v>
          </cell>
          <cell r="C538" t="str">
            <v>Pintura PVA 2 demãos e selador</v>
          </cell>
          <cell r="D538" t="str">
            <v>m²</v>
          </cell>
          <cell r="E538">
            <v>8.36</v>
          </cell>
        </row>
        <row r="539">
          <cell r="B539" t="str">
            <v>13.03.00.16</v>
          </cell>
          <cell r="C539" t="str">
            <v>Pintura acrílica 2 demãos</v>
          </cell>
          <cell r="D539" t="str">
            <v>m²</v>
          </cell>
          <cell r="E539">
            <v>7.39</v>
          </cell>
        </row>
        <row r="540">
          <cell r="B540" t="str">
            <v>13.03.00.18</v>
          </cell>
          <cell r="C540" t="str">
            <v>Pintura acrílica 2 demãos e selador</v>
          </cell>
          <cell r="D540" t="str">
            <v>m²</v>
          </cell>
          <cell r="E540">
            <v>9.69</v>
          </cell>
        </row>
        <row r="541">
          <cell r="B541" t="str">
            <v>13.03.00.20</v>
          </cell>
          <cell r="C541" t="str">
            <v>Pintura acabamento epoxi 2 demãos</v>
          </cell>
          <cell r="D541" t="str">
            <v>m²</v>
          </cell>
          <cell r="E541">
            <v>14.74</v>
          </cell>
        </row>
        <row r="542">
          <cell r="B542" t="str">
            <v>13.03.00.22</v>
          </cell>
          <cell r="C542" t="str">
            <v>Pintura acabamento epoxi 2 demãos e selador</v>
          </cell>
          <cell r="D542" t="str">
            <v>m²</v>
          </cell>
          <cell r="E542">
            <v>21.15</v>
          </cell>
        </row>
        <row r="543">
          <cell r="B543" t="str">
            <v>13.03.00.30</v>
          </cell>
          <cell r="C543" t="str">
            <v>Pintura com esmalte sintético 2 demãos</v>
          </cell>
          <cell r="D543" t="str">
            <v>m²</v>
          </cell>
          <cell r="E543">
            <v>7.74</v>
          </cell>
        </row>
        <row r="544">
          <cell r="B544" t="str">
            <v>13.03.00.31</v>
          </cell>
          <cell r="C544" t="str">
            <v>Pintura com esmalte sintético 2 demãos e zarcão</v>
          </cell>
          <cell r="D544" t="str">
            <v>m²</v>
          </cell>
          <cell r="E544">
            <v>11.66</v>
          </cell>
        </row>
        <row r="545">
          <cell r="B545" t="str">
            <v>13.03.00.32</v>
          </cell>
          <cell r="C545" t="str">
            <v>Pintura com tinta a óleo 2 demãos</v>
          </cell>
          <cell r="D545" t="str">
            <v>m²</v>
          </cell>
          <cell r="E545">
            <v>6.45</v>
          </cell>
        </row>
        <row r="546">
          <cell r="B546" t="str">
            <v>13.03.00.34</v>
          </cell>
          <cell r="C546" t="str">
            <v>Pintura com verniz poliuretano 2 demãos</v>
          </cell>
          <cell r="D546" t="str">
            <v>m²</v>
          </cell>
          <cell r="E546">
            <v>7.6</v>
          </cell>
        </row>
        <row r="547">
          <cell r="B547" t="str">
            <v>13.03.00.36</v>
          </cell>
          <cell r="C547" t="str">
            <v>Pintura acabamento alumínio 3 demãos e zarcão</v>
          </cell>
          <cell r="D547" t="str">
            <v>m²</v>
          </cell>
          <cell r="E547">
            <v>32.049999999999997</v>
          </cell>
        </row>
        <row r="548">
          <cell r="B548" t="str">
            <v>13.03.00.38</v>
          </cell>
          <cell r="C548" t="str">
            <v>Pintura anti-corrosiva 2 demãos e zarcão</v>
          </cell>
          <cell r="D548" t="str">
            <v>m²</v>
          </cell>
          <cell r="E548">
            <v>11.84</v>
          </cell>
        </row>
        <row r="549">
          <cell r="B549" t="str">
            <v>13.03.00.80</v>
          </cell>
          <cell r="C549" t="str">
            <v>Pintura imunizante para madeira 1 demão</v>
          </cell>
          <cell r="D549" t="str">
            <v>m²</v>
          </cell>
          <cell r="E549">
            <v>5.99</v>
          </cell>
        </row>
        <row r="550">
          <cell r="B550" t="str">
            <v>13.03.00.82</v>
          </cell>
          <cell r="C550" t="str">
            <v>Pintura imunizante para madeira 2 demãos</v>
          </cell>
          <cell r="D550" t="str">
            <v>m²</v>
          </cell>
          <cell r="E550">
            <v>10.71</v>
          </cell>
        </row>
        <row r="551">
          <cell r="E551" t="str">
            <v/>
          </cell>
        </row>
        <row r="552">
          <cell r="B552" t="str">
            <v>16.00.00.00</v>
          </cell>
          <cell r="C552" t="str">
            <v>URBANIZAÇÃO</v>
          </cell>
          <cell r="E552" t="str">
            <v/>
          </cell>
        </row>
        <row r="553">
          <cell r="B553" t="str">
            <v>16.01.00.00</v>
          </cell>
          <cell r="C553" t="str">
            <v>Portões, Cercas, Muros e Alambrados</v>
          </cell>
          <cell r="E553" t="str">
            <v/>
          </cell>
        </row>
        <row r="554">
          <cell r="B554" t="str">
            <v>16.01.01.01</v>
          </cell>
          <cell r="C554" t="str">
            <v>Portão padrão Corsan P1</v>
          </cell>
          <cell r="D554" t="str">
            <v>pç</v>
          </cell>
          <cell r="E554">
            <v>549.14</v>
          </cell>
        </row>
        <row r="555">
          <cell r="B555" t="str">
            <v>16.01.01.02</v>
          </cell>
          <cell r="C555" t="str">
            <v>Portão padrão Corsan P2</v>
          </cell>
          <cell r="D555" t="str">
            <v>pç</v>
          </cell>
          <cell r="E555">
            <v>1435.59</v>
          </cell>
        </row>
        <row r="556">
          <cell r="B556" t="str">
            <v>16.01.01.03</v>
          </cell>
          <cell r="C556" t="str">
            <v>Portão padrão Corsan CPP P1</v>
          </cell>
          <cell r="D556" t="str">
            <v>pç</v>
          </cell>
          <cell r="E556">
            <v>228.14</v>
          </cell>
        </row>
        <row r="557">
          <cell r="B557" t="str">
            <v>16.01.01.04</v>
          </cell>
          <cell r="C557" t="str">
            <v>Portão padrão Corsan CPP P2</v>
          </cell>
          <cell r="D557" t="str">
            <v>pç</v>
          </cell>
          <cell r="E557">
            <v>393.23</v>
          </cell>
        </row>
        <row r="558">
          <cell r="B558" t="str">
            <v>16.01.02.01</v>
          </cell>
          <cell r="C558" t="str">
            <v>Cerca de arame padrão CPP</v>
          </cell>
          <cell r="D558" t="str">
            <v>m</v>
          </cell>
          <cell r="E558">
            <v>23.2</v>
          </cell>
        </row>
        <row r="559">
          <cell r="B559" t="str">
            <v>16.01.02.02</v>
          </cell>
          <cell r="C559" t="str">
            <v>Cerca de tela padrão, sem cordão de concreto</v>
          </cell>
          <cell r="D559" t="str">
            <v>m</v>
          </cell>
          <cell r="E559">
            <v>61.91</v>
          </cell>
        </row>
        <row r="560">
          <cell r="B560" t="str">
            <v>16.01.02.03</v>
          </cell>
          <cell r="C560" t="str">
            <v>Cerca de tela padrão, com cordão de concreto</v>
          </cell>
          <cell r="D560" t="str">
            <v>m</v>
          </cell>
          <cell r="E560">
            <v>8422.5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CU - Resumo"/>
      <sheetName val="DCCU"/>
      <sheetName val="POB - Resumo"/>
      <sheetName val="POB"/>
      <sheetName val="PPU"/>
      <sheetName val="PU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B9" t="str">
            <v>01.00.00.00</v>
          </cell>
          <cell r="C9" t="str">
            <v>CANTEIRO DE OBRAS</v>
          </cell>
          <cell r="E9" t="str">
            <v/>
          </cell>
        </row>
        <row r="10">
          <cell r="B10" t="str">
            <v>01.01.00.00</v>
          </cell>
          <cell r="C10" t="str">
            <v>Construção do Canteiro</v>
          </cell>
          <cell r="E10" t="str">
            <v/>
          </cell>
        </row>
        <row r="11">
          <cell r="B11" t="str">
            <v>01.01.00.10</v>
          </cell>
          <cell r="C11" t="str">
            <v>Ligação provisória de água e esgoto</v>
          </cell>
          <cell r="D11" t="str">
            <v>un</v>
          </cell>
          <cell r="E11">
            <v>273.94</v>
          </cell>
        </row>
        <row r="12">
          <cell r="B12" t="str">
            <v>01.01.00.12</v>
          </cell>
          <cell r="C12" t="str">
            <v>Ligação provisória de força e luz</v>
          </cell>
          <cell r="D12" t="str">
            <v>un</v>
          </cell>
          <cell r="E12">
            <v>970.63</v>
          </cell>
        </row>
        <row r="13">
          <cell r="B13" t="str">
            <v>01.01.00.14</v>
          </cell>
          <cell r="C13" t="str">
            <v>Ponto de água externo</v>
          </cell>
          <cell r="D13" t="str">
            <v>un</v>
          </cell>
          <cell r="E13">
            <v>126.24</v>
          </cell>
        </row>
        <row r="14">
          <cell r="B14" t="str">
            <v>01.01.00.16</v>
          </cell>
          <cell r="C14" t="str">
            <v>Ponto de luz externo</v>
          </cell>
          <cell r="D14" t="str">
            <v>un</v>
          </cell>
          <cell r="E14">
            <v>166.14</v>
          </cell>
        </row>
        <row r="15">
          <cell r="B15" t="str">
            <v>01.01.00.20</v>
          </cell>
          <cell r="C15" t="str">
            <v>Escritório módulo básico 15 m²</v>
          </cell>
          <cell r="D15" t="str">
            <v>un</v>
          </cell>
          <cell r="E15">
            <v>3541.76</v>
          </cell>
        </row>
        <row r="16">
          <cell r="B16" t="str">
            <v>01.01.00.21</v>
          </cell>
          <cell r="C16" t="str">
            <v>Escritório módulo adicional - 1  10 m²</v>
          </cell>
          <cell r="D16" t="str">
            <v>un</v>
          </cell>
          <cell r="E16">
            <v>974.13</v>
          </cell>
        </row>
        <row r="17">
          <cell r="B17" t="str">
            <v>01.01.00.22</v>
          </cell>
          <cell r="C17" t="str">
            <v>Escritório módulo adicional - 2  15 m²</v>
          </cell>
          <cell r="D17" t="str">
            <v>un</v>
          </cell>
          <cell r="E17">
            <v>3445.16</v>
          </cell>
        </row>
        <row r="18">
          <cell r="B18" t="str">
            <v>01.01.00.30</v>
          </cell>
          <cell r="C18" t="str">
            <v>Almoxarifado módulo básico 10 m²</v>
          </cell>
          <cell r="D18" t="str">
            <v>un</v>
          </cell>
          <cell r="E18">
            <v>2404.21</v>
          </cell>
        </row>
        <row r="19">
          <cell r="B19" t="str">
            <v>01.01.00.31</v>
          </cell>
          <cell r="C19" t="str">
            <v>Almoxarifado módulo adicional  10 m²</v>
          </cell>
          <cell r="D19" t="str">
            <v>un</v>
          </cell>
          <cell r="E19">
            <v>890.43</v>
          </cell>
        </row>
        <row r="20">
          <cell r="B20" t="str">
            <v>01.01.00.40</v>
          </cell>
          <cell r="C20" t="str">
            <v>Telheiro módulo básico 20 m²</v>
          </cell>
          <cell r="D20" t="str">
            <v>un</v>
          </cell>
          <cell r="E20">
            <v>1317.03</v>
          </cell>
        </row>
        <row r="21">
          <cell r="B21" t="str">
            <v>01.01.00.41</v>
          </cell>
          <cell r="C21" t="str">
            <v>Telheiro módulo adicional 10 m²</v>
          </cell>
          <cell r="D21" t="str">
            <v>un</v>
          </cell>
          <cell r="E21">
            <v>515.9</v>
          </cell>
        </row>
        <row r="22">
          <cell r="B22" t="str">
            <v>01.01.00.42</v>
          </cell>
          <cell r="C22" t="str">
            <v>Alojamento módulo básico 10 m²</v>
          </cell>
          <cell r="D22" t="str">
            <v>un</v>
          </cell>
          <cell r="E22">
            <v>2404.21</v>
          </cell>
        </row>
        <row r="23">
          <cell r="B23" t="str">
            <v>01.01.00.44</v>
          </cell>
          <cell r="C23" t="str">
            <v>Refeitório módulo básico 40 m²</v>
          </cell>
          <cell r="D23" t="str">
            <v>un</v>
          </cell>
          <cell r="E23">
            <v>6227.21</v>
          </cell>
        </row>
        <row r="24">
          <cell r="B24" t="str">
            <v>01.01.00.48</v>
          </cell>
          <cell r="C24" t="str">
            <v>Sanitário módulo 15 m²  para 20 pessoas</v>
          </cell>
          <cell r="D24" t="str">
            <v>un</v>
          </cell>
          <cell r="E24">
            <v>5067.8599999999997</v>
          </cell>
        </row>
        <row r="25">
          <cell r="B25" t="str">
            <v>01.01.00.50</v>
          </cell>
          <cell r="C25" t="str">
            <v>Guarita módulo 5 m²</v>
          </cell>
          <cell r="D25" t="str">
            <v>un</v>
          </cell>
          <cell r="E25">
            <v>1127.24</v>
          </cell>
        </row>
        <row r="26">
          <cell r="B26" t="str">
            <v>01.01.00.60</v>
          </cell>
          <cell r="C26" t="str">
            <v>Tapume de vedaçao padrão</v>
          </cell>
          <cell r="D26" t="str">
            <v>m²</v>
          </cell>
          <cell r="E26">
            <v>46.31</v>
          </cell>
        </row>
        <row r="27">
          <cell r="E27" t="str">
            <v/>
          </cell>
        </row>
        <row r="28">
          <cell r="B28" t="str">
            <v>01.02.00.00</v>
          </cell>
          <cell r="C28" t="str">
            <v>Placas de Obra</v>
          </cell>
          <cell r="E28" t="str">
            <v/>
          </cell>
        </row>
        <row r="29">
          <cell r="B29" t="str">
            <v>01.02.00.02</v>
          </cell>
          <cell r="C29" t="str">
            <v>Placa da obra</v>
          </cell>
          <cell r="D29" t="str">
            <v>m²</v>
          </cell>
          <cell r="E29">
            <v>233.2</v>
          </cell>
        </row>
        <row r="30">
          <cell r="E30" t="str">
            <v/>
          </cell>
        </row>
        <row r="31">
          <cell r="B31" t="str">
            <v>01.03.00.00</v>
          </cell>
          <cell r="C31" t="str">
            <v>Mobilização e Desmobilização</v>
          </cell>
          <cell r="E31" t="str">
            <v/>
          </cell>
        </row>
        <row r="32">
          <cell r="B32" t="str">
            <v>01.03.00.01</v>
          </cell>
          <cell r="C32" t="str">
            <v>Mobilização</v>
          </cell>
          <cell r="D32" t="str">
            <v>vb</v>
          </cell>
          <cell r="E32">
            <v>0</v>
          </cell>
        </row>
        <row r="33">
          <cell r="B33" t="str">
            <v>01.03.00.02</v>
          </cell>
          <cell r="C33" t="str">
            <v>Desmobilização</v>
          </cell>
          <cell r="D33" t="str">
            <v>vb</v>
          </cell>
          <cell r="E33">
            <v>0</v>
          </cell>
        </row>
        <row r="34">
          <cell r="E34" t="str">
            <v/>
          </cell>
        </row>
        <row r="35">
          <cell r="B35" t="str">
            <v>01.04.00.00</v>
          </cell>
          <cell r="C35" t="str">
            <v>Operação e Supervisão do Canteiro</v>
          </cell>
          <cell r="E35" t="str">
            <v/>
          </cell>
        </row>
        <row r="36">
          <cell r="B36" t="str">
            <v>01.04.01.10</v>
          </cell>
          <cell r="C36" t="str">
            <v>Carga e descarga de entulho</v>
          </cell>
          <cell r="D36" t="str">
            <v>m³</v>
          </cell>
          <cell r="E36">
            <v>3.33</v>
          </cell>
        </row>
        <row r="37">
          <cell r="B37" t="str">
            <v>01.04.01.21</v>
          </cell>
          <cell r="C37" t="str">
            <v>Transporte de entulho a 1 km</v>
          </cell>
          <cell r="D37" t="str">
            <v>m³</v>
          </cell>
          <cell r="E37">
            <v>1.66</v>
          </cell>
        </row>
        <row r="38">
          <cell r="B38" t="str">
            <v>01.04.01.22</v>
          </cell>
          <cell r="C38" t="str">
            <v>Transporte de entulho a 2 km</v>
          </cell>
          <cell r="D38" t="str">
            <v>m³</v>
          </cell>
          <cell r="E38">
            <v>2.38</v>
          </cell>
        </row>
        <row r="39">
          <cell r="B39" t="str">
            <v>01.04.01.23</v>
          </cell>
          <cell r="C39" t="str">
            <v>Transporte de entulho a 3 km</v>
          </cell>
          <cell r="D39" t="str">
            <v>m³</v>
          </cell>
          <cell r="E39">
            <v>2.85</v>
          </cell>
        </row>
        <row r="40">
          <cell r="B40" t="str">
            <v>01.04.01.25</v>
          </cell>
          <cell r="C40" t="str">
            <v>Transporte de entulho a 5 km</v>
          </cell>
          <cell r="D40" t="str">
            <v>m³</v>
          </cell>
          <cell r="E40">
            <v>3.69</v>
          </cell>
        </row>
        <row r="41">
          <cell r="B41" t="str">
            <v>01.04.01.27</v>
          </cell>
          <cell r="C41" t="str">
            <v>Transporte de entulho a 7 km</v>
          </cell>
          <cell r="D41" t="str">
            <v>m³</v>
          </cell>
          <cell r="E41">
            <v>4.3899999999999997</v>
          </cell>
        </row>
        <row r="42">
          <cell r="B42" t="str">
            <v>01.04.01.30</v>
          </cell>
          <cell r="C42" t="str">
            <v>Transporte de entulho a 10 km</v>
          </cell>
          <cell r="D42" t="str">
            <v>m³</v>
          </cell>
          <cell r="E42">
            <v>5.28</v>
          </cell>
        </row>
        <row r="43">
          <cell r="E43" t="str">
            <v/>
          </cell>
        </row>
        <row r="44">
          <cell r="B44" t="str">
            <v>02.00.00.00</v>
          </cell>
          <cell r="C44" t="str">
            <v>SERVIÇOS TÉCNICOS</v>
          </cell>
          <cell r="E44" t="str">
            <v/>
          </cell>
        </row>
        <row r="45">
          <cell r="B45" t="str">
            <v>02.04.00.00</v>
          </cell>
          <cell r="C45" t="str">
            <v>Locação e Cadastro</v>
          </cell>
          <cell r="E45" t="str">
            <v/>
          </cell>
        </row>
        <row r="46">
          <cell r="B46" t="str">
            <v>02.04.01.10</v>
          </cell>
          <cell r="C46" t="str">
            <v>Locação para obras de condutos forçados</v>
          </cell>
          <cell r="D46" t="str">
            <v>m</v>
          </cell>
          <cell r="E46">
            <v>0.24</v>
          </cell>
        </row>
        <row r="47">
          <cell r="B47" t="str">
            <v>02.04.01.20</v>
          </cell>
          <cell r="C47" t="str">
            <v>Locação e nivelamento para obras de condutos livres</v>
          </cell>
          <cell r="D47" t="str">
            <v>m</v>
          </cell>
          <cell r="E47">
            <v>0.88</v>
          </cell>
        </row>
        <row r="48">
          <cell r="B48" t="str">
            <v>02.04.01.30</v>
          </cell>
          <cell r="C48" t="str">
            <v>Locação de obras localizadas</v>
          </cell>
          <cell r="D48" t="str">
            <v>m²</v>
          </cell>
          <cell r="E48">
            <v>4.18</v>
          </cell>
        </row>
        <row r="49">
          <cell r="B49" t="str">
            <v>02.04.01.40</v>
          </cell>
          <cell r="C49" t="str">
            <v>Locação e nivelamento de obras localizadas</v>
          </cell>
          <cell r="D49" t="str">
            <v>m²</v>
          </cell>
          <cell r="E49">
            <v>4.84</v>
          </cell>
        </row>
        <row r="50">
          <cell r="B50" t="str">
            <v>02.04.02.10</v>
          </cell>
          <cell r="C50" t="str">
            <v>Cadastro e desenho para obras de condutos forçados</v>
          </cell>
          <cell r="D50" t="str">
            <v>m</v>
          </cell>
          <cell r="E50">
            <v>0.33</v>
          </cell>
        </row>
        <row r="51">
          <cell r="B51" t="str">
            <v>02.04.02.20</v>
          </cell>
          <cell r="C51" t="str">
            <v>Cadastro e desenho para obras de condutos livres</v>
          </cell>
          <cell r="D51" t="str">
            <v>m</v>
          </cell>
          <cell r="E51">
            <v>0.65</v>
          </cell>
        </row>
        <row r="52">
          <cell r="B52" t="str">
            <v>02.04.02.30</v>
          </cell>
          <cell r="C52" t="str">
            <v>Cadastro e desenho para ligações prediais</v>
          </cell>
          <cell r="D52" t="str">
            <v>m</v>
          </cell>
          <cell r="E52">
            <v>0.64</v>
          </cell>
        </row>
        <row r="53">
          <cell r="E53" t="str">
            <v/>
          </cell>
        </row>
        <row r="54">
          <cell r="B54" t="str">
            <v>03.00.00.00</v>
          </cell>
          <cell r="C54" t="str">
            <v>SERVIÇOS PRELIMINARES</v>
          </cell>
          <cell r="E54" t="str">
            <v/>
          </cell>
        </row>
        <row r="55">
          <cell r="B55" t="str">
            <v>03.01.00.00</v>
          </cell>
          <cell r="C55" t="str">
            <v>Preparo do Terreno</v>
          </cell>
          <cell r="E55" t="str">
            <v/>
          </cell>
        </row>
        <row r="56">
          <cell r="B56" t="str">
            <v>03.01.00.10</v>
          </cell>
          <cell r="C56" t="str">
            <v>Limpeza manual do terreno</v>
          </cell>
          <cell r="D56" t="str">
            <v>m²</v>
          </cell>
          <cell r="E56">
            <v>1.39</v>
          </cell>
        </row>
        <row r="57">
          <cell r="B57" t="str">
            <v>03.01.00.20</v>
          </cell>
          <cell r="C57" t="str">
            <v>Limpeza mecanizada do terreno</v>
          </cell>
          <cell r="D57" t="str">
            <v>m²</v>
          </cell>
          <cell r="E57">
            <v>0.96</v>
          </cell>
        </row>
        <row r="58">
          <cell r="B58" t="str">
            <v>03.01.00.30</v>
          </cell>
          <cell r="C58" t="str">
            <v>Destocamento de árvores diâmetro de 15 a 40 cm</v>
          </cell>
          <cell r="D58" t="str">
            <v>un</v>
          </cell>
          <cell r="E58">
            <v>17.55</v>
          </cell>
        </row>
        <row r="59">
          <cell r="E59" t="str">
            <v/>
          </cell>
        </row>
        <row r="60">
          <cell r="B60" t="str">
            <v>03.02.00.00</v>
          </cell>
          <cell r="C60" t="str">
            <v>Trânsito e Segurança</v>
          </cell>
          <cell r="E60" t="str">
            <v/>
          </cell>
        </row>
        <row r="61">
          <cell r="B61" t="str">
            <v>03.02.00.10</v>
          </cell>
          <cell r="C61" t="str">
            <v>Sinalização com cavaletes, placas e cones</v>
          </cell>
          <cell r="D61" t="str">
            <v>m</v>
          </cell>
          <cell r="E61">
            <v>1.06</v>
          </cell>
        </row>
        <row r="62">
          <cell r="B62" t="str">
            <v>03.02.00.20</v>
          </cell>
          <cell r="C62" t="str">
            <v>Sinalização luminosa, com cavaletes, placas e cones</v>
          </cell>
          <cell r="D62" t="str">
            <v>m</v>
          </cell>
          <cell r="E62">
            <v>1.69</v>
          </cell>
        </row>
        <row r="63">
          <cell r="B63" t="str">
            <v>03.02.00.30</v>
          </cell>
          <cell r="C63" t="str">
            <v>Tapume de proteção</v>
          </cell>
          <cell r="D63" t="str">
            <v>m²</v>
          </cell>
          <cell r="E63">
            <v>15.6</v>
          </cell>
        </row>
        <row r="64">
          <cell r="B64" t="str">
            <v>03.02.00.40</v>
          </cell>
          <cell r="C64" t="str">
            <v>Passadiço de madeira - 1,00 × 2,00 m</v>
          </cell>
          <cell r="D64" t="str">
            <v>un</v>
          </cell>
          <cell r="E64">
            <v>102.94</v>
          </cell>
        </row>
        <row r="65">
          <cell r="B65" t="str">
            <v>03.02.00.50</v>
          </cell>
          <cell r="C65" t="str">
            <v>Passadiço de aço,  espessura 3/4" - 2,00 × 1,00 m</v>
          </cell>
          <cell r="D65" t="str">
            <v>un</v>
          </cell>
          <cell r="E65">
            <v>103.61</v>
          </cell>
        </row>
        <row r="66">
          <cell r="E66" t="str">
            <v/>
          </cell>
        </row>
        <row r="67">
          <cell r="B67" t="str">
            <v>03.05.00.00</v>
          </cell>
          <cell r="C67" t="str">
            <v>Demolições</v>
          </cell>
          <cell r="E67" t="str">
            <v/>
          </cell>
        </row>
        <row r="68">
          <cell r="B68" t="str">
            <v>03.05.00.10</v>
          </cell>
          <cell r="C68" t="str">
            <v>Demolição manual de concreto estrutural</v>
          </cell>
          <cell r="D68" t="str">
            <v>m³</v>
          </cell>
          <cell r="E68">
            <v>153.22999999999999</v>
          </cell>
        </row>
        <row r="69">
          <cell r="B69" t="str">
            <v>03.05.00.20</v>
          </cell>
          <cell r="C69" t="str">
            <v>Demolição mecânica de concreto estrutural</v>
          </cell>
          <cell r="D69" t="str">
            <v>m³</v>
          </cell>
          <cell r="E69">
            <v>140.91</v>
          </cell>
        </row>
        <row r="70">
          <cell r="B70" t="str">
            <v>03.05.00.30</v>
          </cell>
          <cell r="C70" t="str">
            <v>Demolição de alvenaria de tijolos, sem reaproveitamento</v>
          </cell>
          <cell r="D70" t="str">
            <v>m³</v>
          </cell>
          <cell r="E70">
            <v>19.149999999999999</v>
          </cell>
        </row>
        <row r="71">
          <cell r="B71" t="str">
            <v>03.05.00.40</v>
          </cell>
          <cell r="C71" t="str">
            <v>Demolição de alvenaria de tijolos, com reaproveitamento</v>
          </cell>
          <cell r="D71" t="str">
            <v>m³</v>
          </cell>
          <cell r="E71">
            <v>35.85</v>
          </cell>
        </row>
        <row r="72">
          <cell r="B72" t="str">
            <v>03.05.00.50</v>
          </cell>
          <cell r="C72" t="str">
            <v>Demolição de alvenaria de pedras</v>
          </cell>
          <cell r="D72" t="str">
            <v>m³</v>
          </cell>
          <cell r="E72">
            <v>30.29</v>
          </cell>
        </row>
        <row r="73">
          <cell r="B73" t="str">
            <v>03.05.00.60</v>
          </cell>
          <cell r="C73" t="str">
            <v>Demolição de reboco</v>
          </cell>
          <cell r="D73" t="str">
            <v>m²</v>
          </cell>
          <cell r="E73">
            <v>2.39</v>
          </cell>
        </row>
        <row r="74">
          <cell r="B74" t="str">
            <v>03.05.00.64</v>
          </cell>
          <cell r="C74" t="str">
            <v>Demolição de revestimento de azulejos</v>
          </cell>
          <cell r="D74" t="str">
            <v>m²</v>
          </cell>
          <cell r="E74">
            <v>2.99</v>
          </cell>
        </row>
        <row r="75">
          <cell r="B75" t="str">
            <v>03.05.00.70</v>
          </cell>
          <cell r="C75" t="str">
            <v>Demolição de cobertura de telha cerâmica, com reaproveitamento</v>
          </cell>
          <cell r="D75" t="str">
            <v>m²</v>
          </cell>
          <cell r="E75">
            <v>2.9</v>
          </cell>
        </row>
        <row r="76">
          <cell r="B76" t="str">
            <v>03.05.00.74</v>
          </cell>
          <cell r="C76" t="str">
            <v>Demolição de cobertura de telha de fibrocimento, com reaproveitamento</v>
          </cell>
          <cell r="D76" t="str">
            <v>m²</v>
          </cell>
          <cell r="E76">
            <v>1.94</v>
          </cell>
        </row>
        <row r="77">
          <cell r="B77" t="str">
            <v>03.05.00.80</v>
          </cell>
          <cell r="C77" t="str">
            <v>Demolição de forro de madeira, com reaproveitamento</v>
          </cell>
          <cell r="D77" t="str">
            <v>m²</v>
          </cell>
          <cell r="E77">
            <v>2.9</v>
          </cell>
        </row>
        <row r="78">
          <cell r="E78" t="str">
            <v/>
          </cell>
        </row>
        <row r="79">
          <cell r="B79" t="str">
            <v>04.00.00.00</v>
          </cell>
          <cell r="C79" t="str">
            <v>MOVIMENTO DE SOLO</v>
          </cell>
          <cell r="E79" t="str">
            <v/>
          </cell>
        </row>
        <row r="80">
          <cell r="B80" t="str">
            <v>04.01.00.00</v>
          </cell>
          <cell r="C80" t="str">
            <v>Escavação de Solo Localizada</v>
          </cell>
          <cell r="E80" t="str">
            <v/>
          </cell>
        </row>
        <row r="81">
          <cell r="B81" t="str">
            <v>04.01.01.12</v>
          </cell>
          <cell r="C81" t="str">
            <v>Escavação manual localizada, areia 0-2 m</v>
          </cell>
          <cell r="D81" t="str">
            <v>m³</v>
          </cell>
          <cell r="E81">
            <v>12.8</v>
          </cell>
        </row>
        <row r="82">
          <cell r="B82" t="str">
            <v>04.01.01.13</v>
          </cell>
          <cell r="C82" t="str">
            <v>Escavação manual localizada, areia 0-3 m</v>
          </cell>
          <cell r="D82" t="str">
            <v>m³</v>
          </cell>
          <cell r="E82">
            <v>15.03</v>
          </cell>
        </row>
        <row r="83">
          <cell r="B83" t="str">
            <v>04.01.01.14</v>
          </cell>
          <cell r="C83" t="str">
            <v>Escavação manual localizada, areia 0-4 m</v>
          </cell>
          <cell r="D83" t="str">
            <v>m³</v>
          </cell>
          <cell r="E83">
            <v>17.809999999999999</v>
          </cell>
        </row>
        <row r="84">
          <cell r="B84" t="str">
            <v>04.01.01.22</v>
          </cell>
          <cell r="C84" t="str">
            <v>Escavação manual localizada, terra 0-2 m</v>
          </cell>
          <cell r="D84" t="str">
            <v>m³</v>
          </cell>
          <cell r="E84">
            <v>15.03</v>
          </cell>
        </row>
        <row r="85">
          <cell r="B85" t="str">
            <v>04.01.01.23</v>
          </cell>
          <cell r="C85" t="str">
            <v>Escavação manual localizada, terra 0-3 m</v>
          </cell>
          <cell r="D85" t="str">
            <v>m³</v>
          </cell>
          <cell r="E85">
            <v>18.36</v>
          </cell>
        </row>
        <row r="86">
          <cell r="B86" t="str">
            <v>04.01.01.24</v>
          </cell>
          <cell r="C86" t="str">
            <v>Escavação manual localizada, terra 0-4 m</v>
          </cell>
          <cell r="D86" t="str">
            <v>m³</v>
          </cell>
          <cell r="E86">
            <v>21.15</v>
          </cell>
        </row>
        <row r="87">
          <cell r="B87" t="str">
            <v>04.01.01.32</v>
          </cell>
          <cell r="C87" t="str">
            <v>Escavação manual localizada, moledo 0-2 m</v>
          </cell>
          <cell r="D87" t="str">
            <v>m³</v>
          </cell>
          <cell r="E87">
            <v>20.59</v>
          </cell>
        </row>
        <row r="88">
          <cell r="B88" t="str">
            <v>04.01.01.33</v>
          </cell>
          <cell r="C88" t="str">
            <v>Escavação manual localizada, moledo 0-3 m</v>
          </cell>
          <cell r="D88" t="str">
            <v>m³</v>
          </cell>
          <cell r="E88">
            <v>25.04</v>
          </cell>
        </row>
        <row r="89">
          <cell r="B89" t="str">
            <v>04.01.01.34</v>
          </cell>
          <cell r="C89" t="str">
            <v>Escavação manual localizada, moledo 0-4 m</v>
          </cell>
          <cell r="D89" t="str">
            <v>m³</v>
          </cell>
          <cell r="E89">
            <v>28.94</v>
          </cell>
        </row>
        <row r="90">
          <cell r="B90" t="str">
            <v>04.01.02.12</v>
          </cell>
          <cell r="C90" t="str">
            <v>Escavação mecânica localizada, areia 0-2 m</v>
          </cell>
          <cell r="D90" t="str">
            <v>m³</v>
          </cell>
          <cell r="E90">
            <v>3.68</v>
          </cell>
        </row>
        <row r="91">
          <cell r="B91" t="str">
            <v>04.01.02.13</v>
          </cell>
          <cell r="C91" t="str">
            <v>Escavação mecânica localizada, areia 0-3 m</v>
          </cell>
          <cell r="D91" t="str">
            <v>m³</v>
          </cell>
          <cell r="E91">
            <v>4.04</v>
          </cell>
        </row>
        <row r="92">
          <cell r="B92" t="str">
            <v>04.01.02.14</v>
          </cell>
          <cell r="C92" t="str">
            <v>Escavação mecânica localizada, areia 0-4 m</v>
          </cell>
          <cell r="D92" t="str">
            <v>m³</v>
          </cell>
          <cell r="E92">
            <v>4.41</v>
          </cell>
        </row>
        <row r="93">
          <cell r="B93" t="str">
            <v>04.01.02.15</v>
          </cell>
          <cell r="C93" t="str">
            <v>Escavação mecânica localizada, areia 0-5 m</v>
          </cell>
          <cell r="D93" t="str">
            <v>m³</v>
          </cell>
          <cell r="E93">
            <v>4.28</v>
          </cell>
        </row>
        <row r="94">
          <cell r="B94" t="str">
            <v>04.01.02.16</v>
          </cell>
          <cell r="C94" t="str">
            <v>Escavação mecânica localizada, areia 0-6 m</v>
          </cell>
          <cell r="D94" t="str">
            <v>m³</v>
          </cell>
          <cell r="E94">
            <v>4.5999999999999996</v>
          </cell>
        </row>
        <row r="95">
          <cell r="B95" t="str">
            <v>04.01.02.22</v>
          </cell>
          <cell r="C95" t="str">
            <v>Escavação mecânica localizada, terra 0-2 m</v>
          </cell>
          <cell r="D95" t="str">
            <v>m³</v>
          </cell>
          <cell r="E95">
            <v>4.91</v>
          </cell>
        </row>
        <row r="96">
          <cell r="B96" t="str">
            <v>04.01.02.23</v>
          </cell>
          <cell r="C96" t="str">
            <v>Escavação mecânica localizada, terra 0-3 m</v>
          </cell>
          <cell r="D96" t="str">
            <v>m³</v>
          </cell>
          <cell r="E96">
            <v>5.41</v>
          </cell>
        </row>
        <row r="97">
          <cell r="B97" t="str">
            <v>04.01.02.24</v>
          </cell>
          <cell r="C97" t="str">
            <v>Escavação mecânica localizada, terra 0-4 m</v>
          </cell>
          <cell r="D97" t="str">
            <v>m³</v>
          </cell>
          <cell r="E97">
            <v>5.9</v>
          </cell>
        </row>
        <row r="98">
          <cell r="B98" t="str">
            <v>04.01.02.25</v>
          </cell>
          <cell r="C98" t="str">
            <v>Escavação mecânica localizada, terra 0-5 m</v>
          </cell>
          <cell r="D98" t="str">
            <v>m³</v>
          </cell>
          <cell r="E98">
            <v>5.73</v>
          </cell>
        </row>
        <row r="99">
          <cell r="B99" t="str">
            <v>04.01.02.26</v>
          </cell>
          <cell r="C99" t="str">
            <v>Escavação mecânica localizada, terra 0-6 m</v>
          </cell>
          <cell r="D99" t="str">
            <v>m³</v>
          </cell>
          <cell r="E99">
            <v>6.18</v>
          </cell>
        </row>
        <row r="100">
          <cell r="B100" t="str">
            <v>04.01.02.32</v>
          </cell>
          <cell r="C100" t="str">
            <v>Escavação mecânica localizada, moledo 0-2 m</v>
          </cell>
          <cell r="D100" t="str">
            <v>m³</v>
          </cell>
          <cell r="E100">
            <v>6.33</v>
          </cell>
        </row>
        <row r="101">
          <cell r="B101" t="str">
            <v>04.01.02.33</v>
          </cell>
          <cell r="C101" t="str">
            <v>Escavação mecânica localizada, moledo 0-3 m</v>
          </cell>
          <cell r="D101" t="str">
            <v>m³</v>
          </cell>
          <cell r="E101">
            <v>6.95</v>
          </cell>
        </row>
        <row r="102">
          <cell r="B102" t="str">
            <v>04.01.02.34</v>
          </cell>
          <cell r="C102" t="str">
            <v>Escavação mecânica localizada, moledo 0-4 m</v>
          </cell>
          <cell r="D102" t="str">
            <v>m³</v>
          </cell>
          <cell r="E102">
            <v>7.59</v>
          </cell>
        </row>
        <row r="103">
          <cell r="B103" t="str">
            <v>04.01.02.35</v>
          </cell>
          <cell r="C103" t="str">
            <v>Escavação mecânica localizada, moledo 0-5 m</v>
          </cell>
          <cell r="D103" t="str">
            <v>m³</v>
          </cell>
          <cell r="E103">
            <v>7.41</v>
          </cell>
        </row>
        <row r="104">
          <cell r="B104" t="str">
            <v>04.01.02.36</v>
          </cell>
          <cell r="C104" t="str">
            <v>Escavação mecânica localizada, moledo 0-6 m</v>
          </cell>
          <cell r="D104" t="str">
            <v>m³</v>
          </cell>
          <cell r="E104">
            <v>7.99</v>
          </cell>
        </row>
        <row r="105">
          <cell r="E105" t="str">
            <v/>
          </cell>
        </row>
        <row r="106">
          <cell r="B106" t="str">
            <v>04.02.00.00</v>
          </cell>
          <cell r="C106" t="str">
            <v>Escavação de Solo Valas</v>
          </cell>
          <cell r="E106" t="str">
            <v/>
          </cell>
        </row>
        <row r="107">
          <cell r="B107" t="str">
            <v>04.02.01.12</v>
          </cell>
          <cell r="C107" t="str">
            <v>Escavação manual valas, areia 0-2 m</v>
          </cell>
          <cell r="D107" t="str">
            <v>m³</v>
          </cell>
          <cell r="E107">
            <v>13.91</v>
          </cell>
        </row>
        <row r="108">
          <cell r="B108" t="str">
            <v>04.02.01.13</v>
          </cell>
          <cell r="C108" t="str">
            <v>Escavação manual valas, areia 0-3 m</v>
          </cell>
          <cell r="D108" t="str">
            <v>m³</v>
          </cell>
          <cell r="E108">
            <v>16.7</v>
          </cell>
        </row>
        <row r="109">
          <cell r="B109" t="str">
            <v>04.02.01.14</v>
          </cell>
          <cell r="C109" t="str">
            <v>Escavação manual valas, areia 0-4 m</v>
          </cell>
          <cell r="D109" t="str">
            <v>m³</v>
          </cell>
          <cell r="E109">
            <v>19.48</v>
          </cell>
        </row>
        <row r="110">
          <cell r="B110" t="str">
            <v>04.02.01.22</v>
          </cell>
          <cell r="C110" t="str">
            <v>Escavação manual valas, terra 0-2 m</v>
          </cell>
          <cell r="D110" t="str">
            <v>m³</v>
          </cell>
          <cell r="E110">
            <v>16.7</v>
          </cell>
        </row>
        <row r="111">
          <cell r="B111" t="str">
            <v>04.02.01.23</v>
          </cell>
          <cell r="C111" t="str">
            <v>Escavação manual valas, terra 0-3 m</v>
          </cell>
          <cell r="D111" t="str">
            <v>m³</v>
          </cell>
          <cell r="E111">
            <v>20.04</v>
          </cell>
        </row>
        <row r="112">
          <cell r="B112" t="str">
            <v>04.02.01.24</v>
          </cell>
          <cell r="C112" t="str">
            <v>Escavação manual valas, terra 0-4 m</v>
          </cell>
          <cell r="D112" t="str">
            <v>m³</v>
          </cell>
          <cell r="E112">
            <v>23.38</v>
          </cell>
        </row>
        <row r="113">
          <cell r="B113" t="str">
            <v>04.02.01.32</v>
          </cell>
          <cell r="C113" t="str">
            <v>Escavação manual valas, moledo 0-2 m</v>
          </cell>
          <cell r="D113" t="str">
            <v>m³</v>
          </cell>
          <cell r="E113">
            <v>22.81</v>
          </cell>
        </row>
        <row r="114">
          <cell r="B114" t="str">
            <v>04.02.01.33</v>
          </cell>
          <cell r="C114" t="str">
            <v>Escavação manual valas, moledo 0-3 m</v>
          </cell>
          <cell r="D114" t="str">
            <v>m³</v>
          </cell>
          <cell r="E114">
            <v>27.28</v>
          </cell>
        </row>
        <row r="115">
          <cell r="B115" t="str">
            <v>04.02.01.34</v>
          </cell>
          <cell r="C115" t="str">
            <v>Escavação manual valas, moledo 0-4 m</v>
          </cell>
          <cell r="D115" t="str">
            <v>m³</v>
          </cell>
          <cell r="E115">
            <v>31.73</v>
          </cell>
        </row>
        <row r="116">
          <cell r="B116" t="str">
            <v>04.02.02.12</v>
          </cell>
          <cell r="C116" t="str">
            <v>Escavação mecânica valas, areia 0-2 m</v>
          </cell>
          <cell r="D116" t="str">
            <v>m³</v>
          </cell>
          <cell r="E116">
            <v>4.5999999999999996</v>
          </cell>
        </row>
        <row r="117">
          <cell r="B117" t="str">
            <v>04.02.02.13</v>
          </cell>
          <cell r="C117" t="str">
            <v>Escavação mecânica valas, areia 0-3 m</v>
          </cell>
          <cell r="D117" t="str">
            <v>m³</v>
          </cell>
          <cell r="E117">
            <v>5.0599999999999996</v>
          </cell>
        </row>
        <row r="118">
          <cell r="B118" t="str">
            <v>04.02.02.14</v>
          </cell>
          <cell r="C118" t="str">
            <v>Escavação mecânica valas, areia 0-4 m</v>
          </cell>
          <cell r="D118" t="str">
            <v>m³</v>
          </cell>
          <cell r="E118">
            <v>5.53</v>
          </cell>
        </row>
        <row r="119">
          <cell r="B119" t="str">
            <v>04.02.02.15</v>
          </cell>
          <cell r="C119" t="str">
            <v>Escavação mecânica valas, areia 0-5 m</v>
          </cell>
          <cell r="D119" t="str">
            <v>m³</v>
          </cell>
          <cell r="E119">
            <v>5.18</v>
          </cell>
        </row>
        <row r="120">
          <cell r="B120" t="str">
            <v>04.02.02.16</v>
          </cell>
          <cell r="C120" t="str">
            <v>Escavação mecânica valas, areia 0-6 m</v>
          </cell>
          <cell r="D120" t="str">
            <v>m³</v>
          </cell>
          <cell r="E120">
            <v>5.56</v>
          </cell>
        </row>
        <row r="121">
          <cell r="B121" t="str">
            <v>04.02.02.22</v>
          </cell>
          <cell r="C121" t="str">
            <v>Escavação mecânica valas, terra 0-2 m</v>
          </cell>
          <cell r="D121" t="str">
            <v>m³</v>
          </cell>
          <cell r="E121">
            <v>6.16</v>
          </cell>
        </row>
        <row r="122">
          <cell r="B122" t="str">
            <v>04.02.02.23</v>
          </cell>
          <cell r="C122" t="str">
            <v>Escavação mecânica valas, terra 0-3 m</v>
          </cell>
          <cell r="D122" t="str">
            <v>m³</v>
          </cell>
          <cell r="E122">
            <v>6.79</v>
          </cell>
        </row>
        <row r="123">
          <cell r="B123" t="str">
            <v>04.02.02.24</v>
          </cell>
          <cell r="C123" t="str">
            <v>Escavação mecânica valas, terra 0-4 m</v>
          </cell>
          <cell r="D123" t="str">
            <v>m³</v>
          </cell>
          <cell r="E123">
            <v>7.4</v>
          </cell>
        </row>
        <row r="124">
          <cell r="B124" t="str">
            <v>04.02.02.25</v>
          </cell>
          <cell r="C124" t="str">
            <v>Escavação mecânica valas, terra 0-5 m</v>
          </cell>
          <cell r="D124" t="str">
            <v>m³</v>
          </cell>
          <cell r="E124">
            <v>6.93</v>
          </cell>
        </row>
        <row r="125">
          <cell r="B125" t="str">
            <v>04.02.02.26</v>
          </cell>
          <cell r="C125" t="str">
            <v>Escavação mecânica valas, terra 0-6 m</v>
          </cell>
          <cell r="D125" t="str">
            <v>m³</v>
          </cell>
          <cell r="E125">
            <v>7.46</v>
          </cell>
        </row>
        <row r="126">
          <cell r="B126" t="str">
            <v>04.02.02.32</v>
          </cell>
          <cell r="C126" t="str">
            <v>Escavação mecânica valas, moledo 0-2 m</v>
          </cell>
          <cell r="D126" t="str">
            <v>m³</v>
          </cell>
          <cell r="E126">
            <v>7.93</v>
          </cell>
        </row>
        <row r="127">
          <cell r="B127" t="str">
            <v>04.02.02.33</v>
          </cell>
          <cell r="C127" t="str">
            <v>Escavação mecânica valas, moledo 0-3 m</v>
          </cell>
          <cell r="D127" t="str">
            <v>m³</v>
          </cell>
          <cell r="E127">
            <v>8.73</v>
          </cell>
        </row>
        <row r="128">
          <cell r="B128" t="str">
            <v>04.02.02.34</v>
          </cell>
          <cell r="C128" t="str">
            <v>Escavação mecânica valas, moledo 0-4 m</v>
          </cell>
          <cell r="D128" t="str">
            <v>m³</v>
          </cell>
          <cell r="E128">
            <v>9.51</v>
          </cell>
        </row>
        <row r="129">
          <cell r="B129" t="str">
            <v>04.02.02.35</v>
          </cell>
          <cell r="C129" t="str">
            <v>Escavação mecânica valas, moledo 0-5 m</v>
          </cell>
          <cell r="D129" t="str">
            <v>m³</v>
          </cell>
          <cell r="E129">
            <v>8.9600000000000009</v>
          </cell>
        </row>
        <row r="130">
          <cell r="B130" t="str">
            <v>04.02.02.36</v>
          </cell>
          <cell r="C130" t="str">
            <v>Escavação mecânica valas, moledo 0-6 m</v>
          </cell>
          <cell r="D130" t="str">
            <v>m³</v>
          </cell>
          <cell r="E130">
            <v>9.65</v>
          </cell>
        </row>
        <row r="131">
          <cell r="E131" t="str">
            <v/>
          </cell>
        </row>
        <row r="132">
          <cell r="B132" t="str">
            <v>04.03.00.00</v>
          </cell>
          <cell r="C132" t="str">
            <v>Escavação de Rocha Branda Localizada</v>
          </cell>
          <cell r="E132" t="str">
            <v/>
          </cell>
        </row>
        <row r="133">
          <cell r="B133" t="str">
            <v>04.03.02.02</v>
          </cell>
          <cell r="C133" t="str">
            <v>Escavação em rocha branda localizada a frio 0-2 m</v>
          </cell>
          <cell r="D133" t="str">
            <v>m³</v>
          </cell>
          <cell r="E133">
            <v>53.21</v>
          </cell>
        </row>
        <row r="134">
          <cell r="B134" t="str">
            <v>04.03.02.03</v>
          </cell>
          <cell r="C134" t="str">
            <v>Escavação em rocha branda localizada a frio 0-3 m</v>
          </cell>
          <cell r="D134" t="str">
            <v>m³</v>
          </cell>
          <cell r="E134">
            <v>58.48</v>
          </cell>
        </row>
        <row r="135">
          <cell r="B135" t="str">
            <v>04.03.02.04</v>
          </cell>
          <cell r="C135" t="str">
            <v>Escavação em rocha branda localizada a frio 0-4 m</v>
          </cell>
          <cell r="D135" t="str">
            <v>m³</v>
          </cell>
          <cell r="E135">
            <v>63.89</v>
          </cell>
        </row>
        <row r="136">
          <cell r="B136" t="str">
            <v>04.03.02.05</v>
          </cell>
          <cell r="C136" t="str">
            <v>Escavação em rocha branda localizada a frio 0-5 m</v>
          </cell>
          <cell r="D136" t="str">
            <v>m³</v>
          </cell>
          <cell r="E136">
            <v>69.180000000000007</v>
          </cell>
        </row>
        <row r="137">
          <cell r="B137" t="str">
            <v>04.03.02.06</v>
          </cell>
          <cell r="C137" t="str">
            <v>Escavação em rocha branda localizada a frio 0-6 m</v>
          </cell>
          <cell r="D137" t="str">
            <v>m³</v>
          </cell>
          <cell r="E137">
            <v>74.44</v>
          </cell>
        </row>
        <row r="138">
          <cell r="E138" t="str">
            <v/>
          </cell>
        </row>
        <row r="139">
          <cell r="B139" t="str">
            <v>04.04.00.00</v>
          </cell>
          <cell r="C139" t="str">
            <v xml:space="preserve">Escavação de Rocha Branda Valas </v>
          </cell>
          <cell r="E139" t="str">
            <v/>
          </cell>
        </row>
        <row r="140">
          <cell r="B140" t="str">
            <v>04.04.02.02</v>
          </cell>
          <cell r="C140" t="str">
            <v>Escavação em rocha branda valas a frio 0-2 m</v>
          </cell>
          <cell r="D140" t="str">
            <v>m³</v>
          </cell>
          <cell r="E140">
            <v>61.28</v>
          </cell>
        </row>
        <row r="141">
          <cell r="B141" t="str">
            <v>04.04.02.03</v>
          </cell>
          <cell r="C141" t="str">
            <v>Escavação em rocha branda valas a frio 0-3 m</v>
          </cell>
          <cell r="D141" t="str">
            <v>m³</v>
          </cell>
          <cell r="E141">
            <v>67.400000000000006</v>
          </cell>
        </row>
        <row r="142">
          <cell r="B142" t="str">
            <v>04.04.02.04</v>
          </cell>
          <cell r="C142" t="str">
            <v>Escavação em rocha branda valas a frio 0-4 m</v>
          </cell>
          <cell r="D142" t="str">
            <v>m³</v>
          </cell>
          <cell r="E142">
            <v>73.53</v>
          </cell>
        </row>
        <row r="143">
          <cell r="B143" t="str">
            <v>04.04.02.05</v>
          </cell>
          <cell r="C143" t="str">
            <v>Escavação em rocha branda valas a frio 0-5 m</v>
          </cell>
          <cell r="D143" t="str">
            <v>m³</v>
          </cell>
          <cell r="E143">
            <v>76.53</v>
          </cell>
        </row>
        <row r="144">
          <cell r="B144" t="str">
            <v>04.04.02.06</v>
          </cell>
          <cell r="C144" t="str">
            <v>Escavação em rocha branda valas a frio 0-6 m</v>
          </cell>
          <cell r="D144" t="str">
            <v>m³</v>
          </cell>
          <cell r="E144">
            <v>82.43</v>
          </cell>
        </row>
        <row r="145">
          <cell r="E145" t="str">
            <v/>
          </cell>
        </row>
        <row r="146">
          <cell r="B146" t="str">
            <v>04.05.01.00</v>
          </cell>
          <cell r="C146" t="str">
            <v xml:space="preserve">Escavação de Rocha Dura Localizada </v>
          </cell>
          <cell r="E146" t="str">
            <v/>
          </cell>
        </row>
        <row r="147">
          <cell r="B147" t="str">
            <v>04.05.01.02</v>
          </cell>
          <cell r="C147" t="str">
            <v>Escavação em rocha dura localizada a fogo 0-2 m</v>
          </cell>
          <cell r="D147" t="str">
            <v>m³</v>
          </cell>
          <cell r="E147">
            <v>123.68</v>
          </cell>
        </row>
        <row r="148">
          <cell r="B148" t="str">
            <v>04.05.01.03</v>
          </cell>
          <cell r="C148" t="str">
            <v>Escavação em rocha dura localizada a fogo 0-3 m</v>
          </cell>
          <cell r="D148" t="str">
            <v>m³</v>
          </cell>
          <cell r="E148">
            <v>130.05000000000001</v>
          </cell>
        </row>
        <row r="149">
          <cell r="B149" t="str">
            <v>04.05.01.04</v>
          </cell>
          <cell r="C149" t="str">
            <v>Escavação em rocha dura localizada a fogo 0-4 m</v>
          </cell>
          <cell r="D149" t="str">
            <v>m³</v>
          </cell>
          <cell r="E149">
            <v>136.21</v>
          </cell>
        </row>
        <row r="150">
          <cell r="B150" t="str">
            <v>04.05.01.05</v>
          </cell>
          <cell r="C150" t="str">
            <v>Escavação em rocha dura localizada a fogo 0-5 m</v>
          </cell>
          <cell r="D150" t="str">
            <v>m³</v>
          </cell>
          <cell r="E150">
            <v>139.58000000000001</v>
          </cell>
        </row>
        <row r="151">
          <cell r="B151" t="str">
            <v>04.05.01.06</v>
          </cell>
          <cell r="C151" t="str">
            <v>Escavação em rocha dura localizada a fogo 0-6 m</v>
          </cell>
          <cell r="D151" t="str">
            <v>m³</v>
          </cell>
          <cell r="E151">
            <v>145.35</v>
          </cell>
        </row>
        <row r="152">
          <cell r="E152" t="str">
            <v/>
          </cell>
        </row>
        <row r="153">
          <cell r="B153" t="str">
            <v>04.06.01.00</v>
          </cell>
          <cell r="C153" t="str">
            <v>Escavação de Rocha Dura Valas</v>
          </cell>
          <cell r="E153" t="str">
            <v/>
          </cell>
        </row>
        <row r="154">
          <cell r="B154" t="str">
            <v>04.06.01.02</v>
          </cell>
          <cell r="C154" t="str">
            <v>Escavação em rocha dura valas a fogo 0-2 m</v>
          </cell>
          <cell r="D154" t="str">
            <v>m³</v>
          </cell>
          <cell r="E154">
            <v>153.51</v>
          </cell>
        </row>
        <row r="155">
          <cell r="B155" t="str">
            <v>04.06.01.03</v>
          </cell>
          <cell r="C155" t="str">
            <v>Escavação em rocha dura valas a fogo 0-3 m</v>
          </cell>
          <cell r="D155" t="str">
            <v>m³</v>
          </cell>
          <cell r="E155">
            <v>162.58000000000001</v>
          </cell>
        </row>
        <row r="156">
          <cell r="B156" t="str">
            <v>04.06.01.04</v>
          </cell>
          <cell r="C156" t="str">
            <v>Escavação em rocha dura valas a fogo 0-4 m</v>
          </cell>
          <cell r="D156" t="str">
            <v>m³</v>
          </cell>
          <cell r="E156">
            <v>171.41</v>
          </cell>
        </row>
        <row r="157">
          <cell r="B157" t="str">
            <v>04.06.01.05</v>
          </cell>
          <cell r="C157" t="str">
            <v>Escavação em rocha dura valas a fogo 0-5 m</v>
          </cell>
          <cell r="D157" t="str">
            <v>m³</v>
          </cell>
          <cell r="E157">
            <v>173.08</v>
          </cell>
        </row>
        <row r="158">
          <cell r="B158" t="str">
            <v>04.06.01.06</v>
          </cell>
          <cell r="C158" t="str">
            <v>Escavação em rocha dura valas a fogo 0-6 m</v>
          </cell>
          <cell r="D158" t="str">
            <v>m³</v>
          </cell>
          <cell r="E158">
            <v>181.6</v>
          </cell>
        </row>
        <row r="159">
          <cell r="E159" t="str">
            <v/>
          </cell>
        </row>
        <row r="160">
          <cell r="B160" t="str">
            <v>04.09.00.00</v>
          </cell>
          <cell r="C160" t="str">
            <v>Aterro, Reaterro, Lastros</v>
          </cell>
          <cell r="E160" t="str">
            <v/>
          </cell>
        </row>
        <row r="161">
          <cell r="B161" t="str">
            <v>04.09.02.01</v>
          </cell>
          <cell r="C161" t="str">
            <v>Reenchimento compactado a percussão</v>
          </cell>
          <cell r="D161" t="str">
            <v>m³</v>
          </cell>
          <cell r="E161">
            <v>4.54</v>
          </cell>
        </row>
        <row r="162">
          <cell r="B162" t="str">
            <v>04.09.02.02</v>
          </cell>
          <cell r="C162" t="str">
            <v>Reenchimento manual apiloado</v>
          </cell>
          <cell r="D162" t="str">
            <v>m³</v>
          </cell>
          <cell r="E162">
            <v>7.68</v>
          </cell>
        </row>
        <row r="163">
          <cell r="B163" t="str">
            <v>04.09.02.03</v>
          </cell>
          <cell r="C163" t="str">
            <v>Material empréstimo areia - medição no aterro compacto</v>
          </cell>
          <cell r="D163" t="str">
            <v>m³</v>
          </cell>
          <cell r="E163">
            <v>39.49</v>
          </cell>
        </row>
        <row r="164">
          <cell r="B164" t="str">
            <v>04.09.02.04</v>
          </cell>
          <cell r="C164" t="str">
            <v>Material empréstimo terra - medição no aterro compacto</v>
          </cell>
          <cell r="D164" t="str">
            <v>m³</v>
          </cell>
          <cell r="E164">
            <v>15.75</v>
          </cell>
        </row>
        <row r="165">
          <cell r="B165" t="str">
            <v>04.09.02.05</v>
          </cell>
          <cell r="C165" t="str">
            <v>Material empréstimo argila - medição no aterro compacto</v>
          </cell>
          <cell r="D165" t="str">
            <v>m³</v>
          </cell>
          <cell r="E165">
            <v>21</v>
          </cell>
        </row>
        <row r="166">
          <cell r="B166" t="str">
            <v>04.09.02.06</v>
          </cell>
          <cell r="C166" t="str">
            <v>Material empréstimo saibro - medição no aterro compacto</v>
          </cell>
          <cell r="D166" t="str">
            <v>m³</v>
          </cell>
          <cell r="E166">
            <v>38.5</v>
          </cell>
        </row>
        <row r="167">
          <cell r="B167" t="str">
            <v>04.09.03.01</v>
          </cell>
          <cell r="C167" t="str">
            <v>Lastro de areia</v>
          </cell>
          <cell r="D167" t="str">
            <v>m³</v>
          </cell>
          <cell r="E167">
            <v>44.03</v>
          </cell>
        </row>
        <row r="168">
          <cell r="B168" t="str">
            <v>04.09.03.02</v>
          </cell>
          <cell r="C168" t="str">
            <v>Lastro de brita</v>
          </cell>
          <cell r="D168" t="str">
            <v>m³</v>
          </cell>
          <cell r="E168">
            <v>65.959999999999994</v>
          </cell>
        </row>
        <row r="169">
          <cell r="E169" t="str">
            <v/>
          </cell>
        </row>
        <row r="170">
          <cell r="B170" t="str">
            <v>04.10.00.00</v>
          </cell>
          <cell r="C170" t="str">
            <v>Carga, Transporte, Descarga</v>
          </cell>
          <cell r="E170" t="str">
            <v/>
          </cell>
        </row>
        <row r="171">
          <cell r="B171" t="str">
            <v>04.10.01.01</v>
          </cell>
          <cell r="C171" t="str">
            <v>Carga e descarga de areia para empréstimo</v>
          </cell>
          <cell r="D171" t="str">
            <v>m³</v>
          </cell>
          <cell r="E171">
            <v>2.64</v>
          </cell>
        </row>
        <row r="172">
          <cell r="B172" t="str">
            <v>04.10.01.02</v>
          </cell>
          <cell r="C172" t="str">
            <v>Carga e descarga de terra para empréstimo</v>
          </cell>
          <cell r="D172" t="str">
            <v>m³</v>
          </cell>
          <cell r="E172">
            <v>3.29</v>
          </cell>
        </row>
        <row r="173">
          <cell r="B173" t="str">
            <v>04.10.01.11</v>
          </cell>
          <cell r="C173" t="str">
            <v>Transporte de areia para empréstimo - 1 km</v>
          </cell>
          <cell r="D173" t="str">
            <v>m³</v>
          </cell>
          <cell r="E173">
            <v>1.94</v>
          </cell>
        </row>
        <row r="174">
          <cell r="B174" t="str">
            <v>04.10.01.12</v>
          </cell>
          <cell r="C174" t="str">
            <v>Transporte de areia para empréstimo - 2 km</v>
          </cell>
          <cell r="D174" t="str">
            <v>m³</v>
          </cell>
          <cell r="E174">
            <v>2.78</v>
          </cell>
        </row>
        <row r="175">
          <cell r="B175" t="str">
            <v>04.10.01.13</v>
          </cell>
          <cell r="C175" t="str">
            <v>Transporte de areia para empréstimo - 3 km</v>
          </cell>
          <cell r="D175" t="str">
            <v>m³</v>
          </cell>
          <cell r="E175">
            <v>3.33</v>
          </cell>
        </row>
        <row r="176">
          <cell r="B176" t="str">
            <v>04.10.01.15</v>
          </cell>
          <cell r="C176" t="str">
            <v>Transporte de areia para empréstimo - 5 km</v>
          </cell>
          <cell r="D176" t="str">
            <v>m³</v>
          </cell>
          <cell r="E176">
            <v>4.33</v>
          </cell>
        </row>
        <row r="177">
          <cell r="B177" t="str">
            <v>04.10.01.17</v>
          </cell>
          <cell r="C177" t="str">
            <v>Transporte de areia para empréstimo - 7 km</v>
          </cell>
          <cell r="D177" t="str">
            <v>m³</v>
          </cell>
          <cell r="E177">
            <v>5.14</v>
          </cell>
        </row>
        <row r="178">
          <cell r="B178" t="str">
            <v>04.10.01.20</v>
          </cell>
          <cell r="C178" t="str">
            <v>Transporte de areia para empréstimo - 10 km</v>
          </cell>
          <cell r="D178" t="str">
            <v>m³</v>
          </cell>
          <cell r="E178">
            <v>6.18</v>
          </cell>
        </row>
        <row r="179">
          <cell r="B179" t="str">
            <v>04.10.01.31</v>
          </cell>
          <cell r="C179" t="str">
            <v>Transporte de terra para empréstimo - 1 km</v>
          </cell>
          <cell r="D179" t="str">
            <v>m³</v>
          </cell>
          <cell r="E179">
            <v>2.33</v>
          </cell>
        </row>
        <row r="180">
          <cell r="B180" t="str">
            <v>04.10.01.32</v>
          </cell>
          <cell r="C180" t="str">
            <v>Transporte de terra para empréstimo - 2 km</v>
          </cell>
          <cell r="D180" t="str">
            <v>m³</v>
          </cell>
          <cell r="E180">
            <v>3.33</v>
          </cell>
        </row>
        <row r="181">
          <cell r="B181" t="str">
            <v>04.10.01.33</v>
          </cell>
          <cell r="C181" t="str">
            <v>Transporte de terra para empréstimo - 3 km</v>
          </cell>
          <cell r="D181" t="str">
            <v>m³</v>
          </cell>
          <cell r="E181">
            <v>3.99</v>
          </cell>
        </row>
        <row r="182">
          <cell r="B182" t="str">
            <v>04.10.01.35</v>
          </cell>
          <cell r="C182" t="str">
            <v>Transporte de terra para empréstimo - 5 km</v>
          </cell>
          <cell r="D182" t="str">
            <v>m³</v>
          </cell>
          <cell r="E182">
            <v>5.16</v>
          </cell>
        </row>
        <row r="183">
          <cell r="B183" t="str">
            <v>04.10.01.37</v>
          </cell>
          <cell r="C183" t="str">
            <v>Transporte de terra para empréstimo - 7 km</v>
          </cell>
          <cell r="D183" t="str">
            <v>m³</v>
          </cell>
          <cell r="E183">
            <v>6.15</v>
          </cell>
        </row>
        <row r="184">
          <cell r="B184" t="str">
            <v>04.10.01.40</v>
          </cell>
          <cell r="C184" t="str">
            <v>Transporte de terra para empréstimo - 10 km</v>
          </cell>
          <cell r="D184" t="str">
            <v>m³</v>
          </cell>
          <cell r="E184">
            <v>7.39</v>
          </cell>
        </row>
        <row r="185">
          <cell r="B185" t="str">
            <v>04.10.02.01</v>
          </cell>
          <cell r="C185" t="str">
            <v>Carga e descarga de solo para bota-fora</v>
          </cell>
          <cell r="D185" t="str">
            <v>m³</v>
          </cell>
          <cell r="E185">
            <v>2.94</v>
          </cell>
        </row>
        <row r="186">
          <cell r="B186" t="str">
            <v>04.10.02.02</v>
          </cell>
          <cell r="C186" t="str">
            <v>Carga e descarga de rocha para bota-fora</v>
          </cell>
          <cell r="D186" t="str">
            <v>m³</v>
          </cell>
          <cell r="E186">
            <v>4.6500000000000004</v>
          </cell>
        </row>
        <row r="187">
          <cell r="B187" t="str">
            <v>04.10.02.11</v>
          </cell>
          <cell r="C187" t="str">
            <v>Transporte de solos para bota-fora - 1 km</v>
          </cell>
          <cell r="D187" t="str">
            <v>m³</v>
          </cell>
          <cell r="E187">
            <v>2.08</v>
          </cell>
        </row>
        <row r="188">
          <cell r="B188" t="str">
            <v>04.10.02.12</v>
          </cell>
          <cell r="C188" t="str">
            <v>Transporte de solos para bota-fora - 2 km</v>
          </cell>
          <cell r="D188" t="str">
            <v>m³</v>
          </cell>
          <cell r="E188">
            <v>2.96</v>
          </cell>
        </row>
        <row r="189">
          <cell r="B189" t="str">
            <v>04.10.02.13</v>
          </cell>
          <cell r="C189" t="str">
            <v>Transporte de solos para bota-fora - 3 km</v>
          </cell>
          <cell r="D189" t="str">
            <v>m³</v>
          </cell>
          <cell r="E189">
            <v>3.56</v>
          </cell>
        </row>
        <row r="190">
          <cell r="B190" t="str">
            <v>04.10.02.15</v>
          </cell>
          <cell r="C190" t="str">
            <v>Transporte de solos para bota-fora - 5 km</v>
          </cell>
          <cell r="D190" t="str">
            <v>m³</v>
          </cell>
          <cell r="E190">
            <v>4.6100000000000003</v>
          </cell>
        </row>
        <row r="191">
          <cell r="B191" t="str">
            <v>04.10.02.17</v>
          </cell>
          <cell r="C191" t="str">
            <v>Transporte de solos para bota-fora - 7 km</v>
          </cell>
          <cell r="D191" t="str">
            <v>m³</v>
          </cell>
          <cell r="E191">
            <v>5.49</v>
          </cell>
        </row>
        <row r="192">
          <cell r="B192" t="str">
            <v>04.10.02.20</v>
          </cell>
          <cell r="C192" t="str">
            <v>Transporte de solos para bota-fora - 10 km</v>
          </cell>
          <cell r="D192" t="str">
            <v>m³</v>
          </cell>
          <cell r="E192">
            <v>6.6</v>
          </cell>
        </row>
        <row r="193">
          <cell r="B193" t="str">
            <v>04.10.02.31</v>
          </cell>
          <cell r="C193" t="str">
            <v>Transporte de rocha para bota-fora - 1 km</v>
          </cell>
          <cell r="D193" t="str">
            <v>m³</v>
          </cell>
          <cell r="E193">
            <v>2.74</v>
          </cell>
        </row>
        <row r="194">
          <cell r="B194" t="str">
            <v>04.10.02.32</v>
          </cell>
          <cell r="C194" t="str">
            <v>Transporte de rocha para bota-fora - 2 km</v>
          </cell>
          <cell r="D194" t="str">
            <v>m³</v>
          </cell>
          <cell r="E194">
            <v>3.91</v>
          </cell>
        </row>
        <row r="195">
          <cell r="B195" t="str">
            <v>04.10.02.33</v>
          </cell>
          <cell r="C195" t="str">
            <v>Transporte de rocha para bota-fora - 3 km</v>
          </cell>
          <cell r="D195" t="str">
            <v>m³</v>
          </cell>
          <cell r="E195">
            <v>4.7</v>
          </cell>
        </row>
        <row r="196">
          <cell r="B196" t="str">
            <v>04.10.02.35</v>
          </cell>
          <cell r="C196" t="str">
            <v>Transporte de rocha para bota-fora - 5 km</v>
          </cell>
          <cell r="D196" t="str">
            <v>m³</v>
          </cell>
          <cell r="E196">
            <v>6.09</v>
          </cell>
        </row>
        <row r="197">
          <cell r="B197" t="str">
            <v>04.10.02.37</v>
          </cell>
          <cell r="C197" t="str">
            <v>Transporte de rocha para bota-fora - 7 km</v>
          </cell>
          <cell r="D197" t="str">
            <v>m³</v>
          </cell>
          <cell r="E197">
            <v>7.24</v>
          </cell>
        </row>
        <row r="198">
          <cell r="B198" t="str">
            <v>04.10.02.40</v>
          </cell>
          <cell r="C198" t="str">
            <v>Transporte de rocha para bota-fora - 10 km</v>
          </cell>
          <cell r="D198" t="str">
            <v>m³</v>
          </cell>
          <cell r="E198">
            <v>8.6999999999999993</v>
          </cell>
        </row>
        <row r="199">
          <cell r="E199" t="str">
            <v/>
          </cell>
        </row>
        <row r="200">
          <cell r="B200" t="str">
            <v>05.00.00.00</v>
          </cell>
          <cell r="C200" t="str">
            <v>ESCORAMENTO</v>
          </cell>
          <cell r="E200" t="str">
            <v/>
          </cell>
        </row>
        <row r="201">
          <cell r="B201" t="str">
            <v>05.01.00.00</v>
          </cell>
          <cell r="C201" t="str">
            <v>Escoramentos em Madeira</v>
          </cell>
          <cell r="E201" t="str">
            <v/>
          </cell>
        </row>
        <row r="202">
          <cell r="B202" t="str">
            <v>05.01.00.10</v>
          </cell>
          <cell r="C202" t="str">
            <v>Pontaleteamento de madeira</v>
          </cell>
          <cell r="D202" t="str">
            <v>m²</v>
          </cell>
          <cell r="E202">
            <v>7.93</v>
          </cell>
        </row>
        <row r="203">
          <cell r="B203" t="str">
            <v>05.01.00.20</v>
          </cell>
          <cell r="C203" t="str">
            <v>Escoramento descontínuo de madeira</v>
          </cell>
          <cell r="D203" t="str">
            <v>m²</v>
          </cell>
          <cell r="E203">
            <v>14.05</v>
          </cell>
        </row>
        <row r="204">
          <cell r="B204" t="str">
            <v>05.01.00.30</v>
          </cell>
          <cell r="C204" t="str">
            <v>Escoramento contínuo de madeira</v>
          </cell>
          <cell r="D204" t="str">
            <v>m²</v>
          </cell>
          <cell r="E204">
            <v>19.600000000000001</v>
          </cell>
        </row>
        <row r="205">
          <cell r="E205" t="str">
            <v/>
          </cell>
        </row>
        <row r="206">
          <cell r="B206" t="str">
            <v>05.02.00.00</v>
          </cell>
          <cell r="C206" t="str">
            <v>Escoramento Metálico</v>
          </cell>
          <cell r="E206" t="str">
            <v/>
          </cell>
        </row>
        <row r="207">
          <cell r="B207" t="str">
            <v>05.02.00.30</v>
          </cell>
          <cell r="C207" t="str">
            <v>Escoramento contínuo metálico estacas-prancha</v>
          </cell>
          <cell r="D207" t="str">
            <v>m²</v>
          </cell>
          <cell r="E207">
            <v>35.43</v>
          </cell>
        </row>
        <row r="208">
          <cell r="E208" t="str">
            <v/>
          </cell>
        </row>
        <row r="209">
          <cell r="B209" t="str">
            <v>06.00.00.00</v>
          </cell>
          <cell r="C209" t="str">
            <v>ESGOTAMENTO</v>
          </cell>
          <cell r="E209" t="str">
            <v/>
          </cell>
        </row>
        <row r="210">
          <cell r="B210" t="str">
            <v>06.01.00.00</v>
          </cell>
          <cell r="C210" t="str">
            <v>Esgotamento com Bombas</v>
          </cell>
          <cell r="E210" t="str">
            <v/>
          </cell>
        </row>
        <row r="211">
          <cell r="B211" t="str">
            <v>06.01.00.10</v>
          </cell>
          <cell r="C211" t="str">
            <v>Esgotamento com bomba auto-escorvante 3,5 HP, a gasolina</v>
          </cell>
          <cell r="D211" t="str">
            <v>h</v>
          </cell>
          <cell r="E211">
            <v>3.69</v>
          </cell>
        </row>
        <row r="212">
          <cell r="B212" t="str">
            <v>06.01.00.20</v>
          </cell>
          <cell r="C212" t="str">
            <v>Esgotamento com bomba auto-escorvante 7,0 HP, gasolina</v>
          </cell>
          <cell r="D212" t="str">
            <v>h</v>
          </cell>
          <cell r="E212">
            <v>0</v>
          </cell>
        </row>
        <row r="213">
          <cell r="B213" t="str">
            <v>***</v>
          </cell>
          <cell r="C213" t="str">
            <v>Esgotamento com bomba auto-escorvante 8,0 HP, gasolina</v>
          </cell>
          <cell r="D213" t="str">
            <v>h</v>
          </cell>
          <cell r="E213">
            <v>5.98</v>
          </cell>
        </row>
        <row r="214">
          <cell r="E214" t="str">
            <v/>
          </cell>
        </row>
        <row r="215">
          <cell r="B215" t="str">
            <v>06.02.00.00</v>
          </cell>
          <cell r="C215" t="str">
            <v>Rebaixamento de Lençol Freático</v>
          </cell>
          <cell r="E215" t="str">
            <v/>
          </cell>
        </row>
        <row r="216">
          <cell r="B216" t="str">
            <v>***</v>
          </cell>
          <cell r="C216" t="str">
            <v>Rebaixamento de lençol freático em areia, até 1,5 m de profund.</v>
          </cell>
          <cell r="D216" t="str">
            <v>m</v>
          </cell>
          <cell r="E216">
            <v>8.34</v>
          </cell>
        </row>
        <row r="217">
          <cell r="B217" t="str">
            <v>06.02.00.10</v>
          </cell>
          <cell r="C217" t="str">
            <v>Rebaixamento de lençol freático, valas em areia, até 1,5 m de profund.</v>
          </cell>
          <cell r="D217" t="str">
            <v>m</v>
          </cell>
          <cell r="E217">
            <v>0</v>
          </cell>
        </row>
        <row r="218">
          <cell r="E218" t="str">
            <v/>
          </cell>
        </row>
        <row r="219">
          <cell r="B219" t="str">
            <v>06.03.00.00</v>
          </cell>
          <cell r="C219" t="str">
            <v>Drenagem</v>
          </cell>
          <cell r="E219" t="str">
            <v/>
          </cell>
        </row>
        <row r="220">
          <cell r="B220" t="str">
            <v>06.03.00.40</v>
          </cell>
          <cell r="C220" t="str">
            <v>Manta geotextil tecida, densidade 156 g/m²</v>
          </cell>
          <cell r="D220" t="str">
            <v>m²</v>
          </cell>
          <cell r="E220">
            <v>4.13</v>
          </cell>
        </row>
        <row r="221">
          <cell r="E221" t="str">
            <v/>
          </cell>
        </row>
        <row r="222">
          <cell r="B222" t="str">
            <v>07.00.00.00</v>
          </cell>
          <cell r="C222" t="str">
            <v>OBRAS DE CONTENÇÃO</v>
          </cell>
          <cell r="E222" t="str">
            <v/>
          </cell>
        </row>
        <row r="223">
          <cell r="B223" t="str">
            <v>07.02.00.00</v>
          </cell>
          <cell r="C223" t="str">
            <v>Gabiões</v>
          </cell>
          <cell r="E223" t="str">
            <v/>
          </cell>
        </row>
        <row r="224">
          <cell r="B224" t="str">
            <v>07.02.00.10</v>
          </cell>
          <cell r="C224" t="str">
            <v>Enchimento com pedra-de-mão de gabiões tipo colchão</v>
          </cell>
          <cell r="D224" t="str">
            <v>m³</v>
          </cell>
          <cell r="E224">
            <v>62.76</v>
          </cell>
        </row>
        <row r="225">
          <cell r="B225" t="str">
            <v>07.02.00.20</v>
          </cell>
          <cell r="C225" t="str">
            <v>Enchimento com pedra-de-mão de gabiões tipo caixa</v>
          </cell>
          <cell r="D225" t="str">
            <v>m³</v>
          </cell>
          <cell r="E225">
            <v>64.81</v>
          </cell>
        </row>
        <row r="226">
          <cell r="E226" t="str">
            <v/>
          </cell>
        </row>
        <row r="227">
          <cell r="B227" t="str">
            <v>07.03.00.00</v>
          </cell>
          <cell r="C227" t="str">
            <v>Enrocamento</v>
          </cell>
          <cell r="E227" t="str">
            <v/>
          </cell>
        </row>
        <row r="228">
          <cell r="B228" t="str">
            <v>07.03.00.10</v>
          </cell>
          <cell r="C228" t="str">
            <v>Enrocamento com pedra-de-mão lançada</v>
          </cell>
          <cell r="D228" t="str">
            <v>m³</v>
          </cell>
          <cell r="E228">
            <v>50.9</v>
          </cell>
        </row>
        <row r="229">
          <cell r="B229" t="str">
            <v>07.03.00.20</v>
          </cell>
          <cell r="C229" t="str">
            <v>Enrocamento com pedra-de-mão arrumada</v>
          </cell>
          <cell r="D229" t="str">
            <v>m³</v>
          </cell>
          <cell r="E229">
            <v>60.71</v>
          </cell>
        </row>
        <row r="230">
          <cell r="E230" t="str">
            <v/>
          </cell>
        </row>
        <row r="231">
          <cell r="B231" t="str">
            <v>08.00.00.00</v>
          </cell>
          <cell r="C231" t="str">
            <v>FUNDAÇAO E ESTRUTURA</v>
          </cell>
          <cell r="E231" t="str">
            <v/>
          </cell>
        </row>
        <row r="232">
          <cell r="B232" t="str">
            <v>08.03.00.00</v>
          </cell>
          <cell r="C232" t="str">
            <v>Lastro</v>
          </cell>
          <cell r="E232" t="str">
            <v/>
          </cell>
        </row>
        <row r="233">
          <cell r="B233" t="str">
            <v>08.03.00.14</v>
          </cell>
          <cell r="C233" t="str">
            <v>Lastro de brita nº 2</v>
          </cell>
          <cell r="D233" t="str">
            <v>m³</v>
          </cell>
          <cell r="E233">
            <v>65.959999999999994</v>
          </cell>
        </row>
        <row r="234">
          <cell r="B234" t="str">
            <v>08.03.00.34</v>
          </cell>
          <cell r="C234" t="str">
            <v>Lastro de concreto consumo minimo de cimento 250 kg/m³</v>
          </cell>
          <cell r="D234" t="str">
            <v>m³</v>
          </cell>
          <cell r="E234">
            <v>244.2</v>
          </cell>
        </row>
        <row r="235">
          <cell r="B235" t="str">
            <v>***</v>
          </cell>
          <cell r="C235" t="str">
            <v>Lastro de concreto usinado bombeado 250 kg cim/m³</v>
          </cell>
          <cell r="D235" t="str">
            <v>m³</v>
          </cell>
          <cell r="E235">
            <v>248.93</v>
          </cell>
        </row>
        <row r="236">
          <cell r="E236" t="str">
            <v/>
          </cell>
        </row>
        <row r="237">
          <cell r="B237" t="str">
            <v>08.04.00.00</v>
          </cell>
          <cell r="C237" t="str">
            <v>Fôrmas e Cimbramentos</v>
          </cell>
          <cell r="E237" t="str">
            <v/>
          </cell>
        </row>
        <row r="238">
          <cell r="B238" t="str">
            <v>08.04.00.22</v>
          </cell>
          <cell r="C238" t="str">
            <v>Fôrmas planas para fundações, com escoramento</v>
          </cell>
          <cell r="D238" t="str">
            <v>m²</v>
          </cell>
          <cell r="E238">
            <v>30.8</v>
          </cell>
        </row>
        <row r="239">
          <cell r="B239" t="str">
            <v>08.04.00.24</v>
          </cell>
          <cell r="C239" t="str">
            <v>Fôrmas planas para lajes e paredes, com escoramento</v>
          </cell>
          <cell r="D239" t="str">
            <v>m²</v>
          </cell>
          <cell r="E239">
            <v>52</v>
          </cell>
        </row>
        <row r="240">
          <cell r="B240" t="str">
            <v>08.04.00.26</v>
          </cell>
          <cell r="C240" t="str">
            <v>Fôrmas planas para vigas e pilares, com escoramento</v>
          </cell>
          <cell r="D240" t="str">
            <v>m²</v>
          </cell>
          <cell r="E240">
            <v>59.88</v>
          </cell>
        </row>
        <row r="241">
          <cell r="B241" t="str">
            <v>08.04.00.28</v>
          </cell>
          <cell r="C241" t="str">
            <v>Fôrmas planas para reservatório Intze, com escoramento</v>
          </cell>
          <cell r="D241" t="str">
            <v>m²</v>
          </cell>
          <cell r="E241">
            <v>69.38</v>
          </cell>
        </row>
        <row r="242">
          <cell r="B242" t="str">
            <v>08.04.00.42</v>
          </cell>
          <cell r="C242" t="str">
            <v>Fôrmas curvas para fundações, com escoramento</v>
          </cell>
          <cell r="D242" t="str">
            <v>m²</v>
          </cell>
          <cell r="E242">
            <v>45.99</v>
          </cell>
        </row>
        <row r="243">
          <cell r="B243" t="str">
            <v>***</v>
          </cell>
          <cell r="C243" t="str">
            <v>Fôrmas curvas cilíndricas, estruturas correntes, com escoramento</v>
          </cell>
          <cell r="D243" t="str">
            <v>m²</v>
          </cell>
          <cell r="E243">
            <v>70.98</v>
          </cell>
        </row>
        <row r="244">
          <cell r="B244" t="str">
            <v>08.04.00.44</v>
          </cell>
          <cell r="C244" t="str">
            <v>Fôrmas curvas para reservatório apoiado, com escoramento</v>
          </cell>
          <cell r="D244" t="str">
            <v>m²</v>
          </cell>
          <cell r="E244">
            <v>84.11</v>
          </cell>
        </row>
        <row r="245">
          <cell r="B245" t="str">
            <v>08.04.00.48</v>
          </cell>
          <cell r="C245" t="str">
            <v>Fôrmas curvas para reservatório Intze, com escoramento</v>
          </cell>
          <cell r="D245" t="str">
            <v>m²</v>
          </cell>
          <cell r="E245">
            <v>98.41</v>
          </cell>
        </row>
        <row r="246">
          <cell r="E246" t="str">
            <v/>
          </cell>
        </row>
        <row r="247">
          <cell r="B247" t="str">
            <v>08.05.00.00</v>
          </cell>
          <cell r="C247" t="str">
            <v>Armaduras</v>
          </cell>
          <cell r="E247" t="str">
            <v/>
          </cell>
        </row>
        <row r="248">
          <cell r="B248" t="str">
            <v>08.05.00.20</v>
          </cell>
          <cell r="C248" t="str">
            <v>Armadura CA - 50</v>
          </cell>
          <cell r="D248" t="str">
            <v>kg</v>
          </cell>
          <cell r="E248">
            <v>6.58</v>
          </cell>
        </row>
        <row r="249">
          <cell r="B249" t="str">
            <v>08.05.00.30</v>
          </cell>
          <cell r="C249" t="str">
            <v>Armadura CA - 60</v>
          </cell>
          <cell r="D249" t="str">
            <v>kg</v>
          </cell>
          <cell r="E249">
            <v>7.34</v>
          </cell>
        </row>
        <row r="250">
          <cell r="E250" t="str">
            <v/>
          </cell>
        </row>
        <row r="251">
          <cell r="B251" t="str">
            <v>08.06.00.00</v>
          </cell>
          <cell r="C251" t="str">
            <v>Concreto</v>
          </cell>
          <cell r="E251" t="str">
            <v/>
          </cell>
        </row>
        <row r="252">
          <cell r="B252" t="str">
            <v>08.06.00.14</v>
          </cell>
          <cell r="C252" t="str">
            <v>Concreto Fck = 15 MPa, mín. 340 kg cim/m³, estruturas correntes</v>
          </cell>
          <cell r="D252" t="str">
            <v>m³</v>
          </cell>
          <cell r="E252">
            <v>283.76</v>
          </cell>
        </row>
        <row r="253">
          <cell r="B253" t="str">
            <v>08.06.00.16</v>
          </cell>
          <cell r="C253" t="str">
            <v>Concreto Fck = 18 MPa, mín. 355 kg cim/m³, estruturas correntes</v>
          </cell>
          <cell r="D253" t="str">
            <v>m³</v>
          </cell>
          <cell r="E253">
            <v>288.63</v>
          </cell>
        </row>
        <row r="254">
          <cell r="B254" t="str">
            <v>08.06.00.22</v>
          </cell>
          <cell r="C254" t="str">
            <v>Concreto Fck = 20 MPa, mín. 370 kg cim/m³, fins hidráulicos</v>
          </cell>
          <cell r="D254" t="str">
            <v>m³</v>
          </cell>
          <cell r="E254">
            <v>293.64999999999998</v>
          </cell>
        </row>
        <row r="255">
          <cell r="B255" t="str">
            <v>08.06.00.24</v>
          </cell>
          <cell r="C255" t="str">
            <v>Concreto Fck = 20 MPa, mín. 370 kg cim/m³, fins hidráulicos, res. Intze</v>
          </cell>
          <cell r="D255" t="str">
            <v>m³</v>
          </cell>
          <cell r="E255">
            <v>318.69</v>
          </cell>
        </row>
        <row r="256">
          <cell r="B256" t="str">
            <v>08.06.00.26</v>
          </cell>
          <cell r="C256" t="str">
            <v>Concreto Fck = 22 MPa, mín. 380 kg cim/m³, fins hidráulicos</v>
          </cell>
          <cell r="D256" t="str">
            <v>m³</v>
          </cell>
          <cell r="E256">
            <v>298.66000000000003</v>
          </cell>
        </row>
        <row r="257">
          <cell r="B257" t="str">
            <v>08.06.00.28</v>
          </cell>
          <cell r="C257" t="str">
            <v>Concreto Fck = 22 MPa, mín. 380 kg cim/m³, fins hidráulicos, res. Intze</v>
          </cell>
          <cell r="D257" t="str">
            <v>m³</v>
          </cell>
          <cell r="E257">
            <v>323.7</v>
          </cell>
        </row>
        <row r="258">
          <cell r="B258" t="str">
            <v>08.06.00.42</v>
          </cell>
          <cell r="C258" t="str">
            <v>Concreto ciclópico 30% pedra-de-mão, min. 150 kg cim/m³</v>
          </cell>
          <cell r="D258" t="str">
            <v>m³</v>
          </cell>
          <cell r="E258">
            <v>196.3</v>
          </cell>
        </row>
        <row r="259">
          <cell r="B259" t="str">
            <v>***</v>
          </cell>
          <cell r="C259" t="str">
            <v>Concreto usinado bombeado 15 MPa, 340 kg cim/m³</v>
          </cell>
          <cell r="D259" t="str">
            <v>m³</v>
          </cell>
          <cell r="E259">
            <v>267.52999999999997</v>
          </cell>
        </row>
        <row r="260">
          <cell r="B260" t="str">
            <v>***</v>
          </cell>
          <cell r="C260" t="str">
            <v>Concreto usinado bombeado 18 MPa, 355 kg cim/m³</v>
          </cell>
          <cell r="D260" t="str">
            <v>m³</v>
          </cell>
          <cell r="E260">
            <v>276.36</v>
          </cell>
        </row>
        <row r="261">
          <cell r="B261" t="str">
            <v>***</v>
          </cell>
          <cell r="C261" t="str">
            <v>Concreto usinado bombeado 20 MPa, 370 kg cim/m³</v>
          </cell>
          <cell r="D261" t="str">
            <v>m³</v>
          </cell>
          <cell r="E261">
            <v>288.99</v>
          </cell>
        </row>
        <row r="262">
          <cell r="B262" t="str">
            <v>***</v>
          </cell>
          <cell r="C262" t="str">
            <v>Concreto usinado bombeado 20 MPa, 370 kg cim/m³, res.Intze</v>
          </cell>
          <cell r="D262" t="str">
            <v>m³</v>
          </cell>
          <cell r="E262">
            <v>295.86</v>
          </cell>
        </row>
        <row r="263">
          <cell r="B263" t="str">
            <v>***</v>
          </cell>
          <cell r="C263" t="str">
            <v>Concreto usinado bombeado 22 MPa, 380 kg cim/m³</v>
          </cell>
          <cell r="D263" t="str">
            <v>m³</v>
          </cell>
          <cell r="E263">
            <v>305.39999999999998</v>
          </cell>
        </row>
        <row r="264">
          <cell r="B264" t="str">
            <v>***</v>
          </cell>
          <cell r="C264" t="str">
            <v>Concreto usinado bombeado 22 MPa, 380 kg cim/m³, res.Intze</v>
          </cell>
          <cell r="D264" t="str">
            <v>m³</v>
          </cell>
          <cell r="E264">
            <v>312.27999999999997</v>
          </cell>
        </row>
        <row r="265">
          <cell r="B265" t="str">
            <v>***</v>
          </cell>
          <cell r="C265" t="str">
            <v>Concreto usinado bombeado 25 MPa, 390 kg cim/m³</v>
          </cell>
          <cell r="D265" t="str">
            <v>m³</v>
          </cell>
          <cell r="E265">
            <v>320.55</v>
          </cell>
        </row>
        <row r="266">
          <cell r="B266" t="str">
            <v>***</v>
          </cell>
          <cell r="C266" t="str">
            <v>Concreto usinado bombeado 25 MPa, 390 kg cim/m³, res.Intze</v>
          </cell>
          <cell r="D266" t="str">
            <v>m³</v>
          </cell>
          <cell r="E266">
            <v>327.43</v>
          </cell>
        </row>
        <row r="267">
          <cell r="B267" t="str">
            <v>***</v>
          </cell>
          <cell r="C267" t="str">
            <v>Concreto usinado bombeado 30 MPa, 400 kg cim/m³</v>
          </cell>
          <cell r="D267" t="str">
            <v>m³</v>
          </cell>
          <cell r="E267">
            <v>339.49</v>
          </cell>
        </row>
        <row r="268">
          <cell r="B268" t="str">
            <v>***</v>
          </cell>
          <cell r="C268" t="str">
            <v>Concreto usinado bombeado 30 MPa, 400 kg cim/m³, res.Intze</v>
          </cell>
          <cell r="D268" t="str">
            <v>m³</v>
          </cell>
          <cell r="E268">
            <v>375.39</v>
          </cell>
        </row>
        <row r="269">
          <cell r="E269" t="str">
            <v/>
          </cell>
        </row>
        <row r="270">
          <cell r="B270" t="str">
            <v>08.07.00.00</v>
          </cell>
          <cell r="C270" t="str">
            <v>Serviços Complementares às Obras de Concreto</v>
          </cell>
          <cell r="E270" t="str">
            <v/>
          </cell>
        </row>
        <row r="271">
          <cell r="B271" t="str">
            <v>08.07.01.10</v>
          </cell>
          <cell r="C271" t="str">
            <v>Junta de dilatação e de vedação, fins hidráulicos</v>
          </cell>
          <cell r="D271" t="str">
            <v>m</v>
          </cell>
          <cell r="E271">
            <v>87.85</v>
          </cell>
        </row>
        <row r="272">
          <cell r="B272" t="str">
            <v>08.07.02.22</v>
          </cell>
          <cell r="C272" t="str">
            <v>Apoio de neoprene 60 × 50 × 10 mm</v>
          </cell>
          <cell r="D272" t="str">
            <v>un</v>
          </cell>
          <cell r="E272">
            <v>6.41</v>
          </cell>
        </row>
        <row r="273">
          <cell r="B273" t="str">
            <v>08.07.02.24</v>
          </cell>
          <cell r="C273" t="str">
            <v>Apoio de neoprene 70 × 50 × 10 mm</v>
          </cell>
          <cell r="D273" t="str">
            <v>un</v>
          </cell>
          <cell r="E273">
            <v>6.79</v>
          </cell>
        </row>
        <row r="274">
          <cell r="B274" t="str">
            <v>08.07.02.26</v>
          </cell>
          <cell r="C274" t="str">
            <v>Apoio de neoprene 80 × 50 × 10 mm</v>
          </cell>
          <cell r="D274" t="str">
            <v>un</v>
          </cell>
          <cell r="E274">
            <v>7.16</v>
          </cell>
        </row>
        <row r="275">
          <cell r="B275" t="str">
            <v>08.07.02.28</v>
          </cell>
          <cell r="C275" t="str">
            <v>Apoio de neoprene 100 × 50 × 10 mm</v>
          </cell>
          <cell r="D275" t="str">
            <v>un</v>
          </cell>
          <cell r="E275">
            <v>7.66</v>
          </cell>
        </row>
        <row r="276">
          <cell r="E276" t="str">
            <v/>
          </cell>
        </row>
        <row r="277">
          <cell r="B277" t="str">
            <v>08.10.00.00</v>
          </cell>
          <cell r="C277" t="str">
            <v>Caixas e Poços</v>
          </cell>
          <cell r="E277" t="str">
            <v/>
          </cell>
        </row>
        <row r="278">
          <cell r="B278" t="str">
            <v>08.10.01.04</v>
          </cell>
          <cell r="C278" t="str">
            <v>Caixa de proteção para registro DN 050 a DN 250, profund. até 2,00 m</v>
          </cell>
          <cell r="D278" t="str">
            <v>un</v>
          </cell>
          <cell r="E278">
            <v>1293.8599999999999</v>
          </cell>
        </row>
        <row r="279">
          <cell r="B279" t="str">
            <v>08.10.01.06</v>
          </cell>
          <cell r="C279" t="str">
            <v>Caixa de proteção para registro DN 300 a DN 600, profund. até 2,00 m</v>
          </cell>
          <cell r="D279" t="str">
            <v>un</v>
          </cell>
          <cell r="E279">
            <v>1995.06</v>
          </cell>
        </row>
        <row r="280">
          <cell r="B280" t="str">
            <v>08.10.02.10</v>
          </cell>
          <cell r="C280" t="str">
            <v>Montagem de caixa de calçada para ramal predial esgoto</v>
          </cell>
          <cell r="D280" t="str">
            <v>un</v>
          </cell>
          <cell r="E280">
            <v>12.06</v>
          </cell>
        </row>
        <row r="281">
          <cell r="B281" t="str">
            <v>08.10.03.10</v>
          </cell>
          <cell r="C281" t="str">
            <v>Montagem de inspeção tubular até DN 150</v>
          </cell>
          <cell r="D281" t="str">
            <v>un</v>
          </cell>
          <cell r="E281">
            <v>26.64</v>
          </cell>
        </row>
        <row r="282">
          <cell r="B282" t="str">
            <v>08.10.04.10</v>
          </cell>
          <cell r="C282" t="str">
            <v>Montagem de tampão de ferro para PV</v>
          </cell>
          <cell r="D282" t="str">
            <v>un</v>
          </cell>
          <cell r="E282">
            <v>32.51</v>
          </cell>
        </row>
        <row r="283">
          <cell r="B283" t="str">
            <v>08.10.04.20</v>
          </cell>
          <cell r="C283" t="str">
            <v>Montagem de pré-moldados de concreto para PV</v>
          </cell>
          <cell r="D283" t="str">
            <v>m</v>
          </cell>
          <cell r="E283">
            <v>35.21</v>
          </cell>
        </row>
        <row r="284">
          <cell r="E284" t="str">
            <v/>
          </cell>
        </row>
        <row r="285">
          <cell r="B285" t="str">
            <v>09.00.00.00</v>
          </cell>
          <cell r="C285" t="str">
            <v>ASSENTAMENTO</v>
          </cell>
          <cell r="E285" t="str">
            <v/>
          </cell>
        </row>
        <row r="286">
          <cell r="B286" t="str">
            <v>09.01.00.00</v>
          </cell>
          <cell r="C286" t="str">
            <v>Assentamento de Tubulação</v>
          </cell>
          <cell r="E286" t="str">
            <v/>
          </cell>
        </row>
        <row r="287">
          <cell r="B287" t="str">
            <v>09.01.02.03</v>
          </cell>
          <cell r="C287" t="str">
            <v>Assentamento de tubos de ferro fundido junta elástica DN 100</v>
          </cell>
          <cell r="D287" t="str">
            <v>m</v>
          </cell>
          <cell r="E287">
            <v>1.19</v>
          </cell>
        </row>
        <row r="288">
          <cell r="B288" t="str">
            <v>09.01.02.04</v>
          </cell>
          <cell r="C288" t="str">
            <v>Assentamento de tubos de ferro fundido junta elástica DN 150</v>
          </cell>
          <cell r="D288" t="str">
            <v>m</v>
          </cell>
          <cell r="E288">
            <v>1.5</v>
          </cell>
        </row>
        <row r="289">
          <cell r="B289" t="str">
            <v>09.01.02.05</v>
          </cell>
          <cell r="C289" t="str">
            <v>Assentamento de tubos de ferro fundido junta elástica DN 200</v>
          </cell>
          <cell r="D289" t="str">
            <v>m</v>
          </cell>
          <cell r="E289">
            <v>2.71</v>
          </cell>
        </row>
        <row r="290">
          <cell r="B290" t="str">
            <v>09.01.02.06</v>
          </cell>
          <cell r="C290" t="str">
            <v>Assentamento de tubos de ferro fundido junta elástica DN 250</v>
          </cell>
          <cell r="D290" t="str">
            <v>m</v>
          </cell>
          <cell r="E290">
            <v>4.2</v>
          </cell>
        </row>
        <row r="291">
          <cell r="B291" t="str">
            <v>09.01.02.07</v>
          </cell>
          <cell r="C291" t="str">
            <v>Assentamento de tubos de ferro fundido junta elástica DN 300</v>
          </cell>
          <cell r="D291" t="str">
            <v>m</v>
          </cell>
          <cell r="E291">
            <v>5.69</v>
          </cell>
        </row>
        <row r="292">
          <cell r="B292" t="str">
            <v>09.01.02.08</v>
          </cell>
          <cell r="C292" t="str">
            <v>Assentamento de tubos de ferro fundido junta elástica DN 350</v>
          </cell>
          <cell r="D292" t="str">
            <v>m</v>
          </cell>
          <cell r="E292">
            <v>7.54</v>
          </cell>
        </row>
        <row r="293">
          <cell r="B293" t="str">
            <v>09.01.02.09</v>
          </cell>
          <cell r="C293" t="str">
            <v>Assentamento de tubos de ferro fundido junta elástica DN 400</v>
          </cell>
          <cell r="D293" t="str">
            <v>m</v>
          </cell>
          <cell r="E293">
            <v>9.84</v>
          </cell>
        </row>
        <row r="294">
          <cell r="B294" t="str">
            <v>09.01.02.10</v>
          </cell>
          <cell r="C294" t="str">
            <v>Assentamento de tubos de ferro fundido junta elástica DN 450</v>
          </cell>
          <cell r="D294" t="str">
            <v>m</v>
          </cell>
          <cell r="E294">
            <v>12.8</v>
          </cell>
        </row>
        <row r="295">
          <cell r="B295" t="str">
            <v>09.01.02.11</v>
          </cell>
          <cell r="C295" t="str">
            <v>Assentamento de tubos de ferro fundido junta elástica DN 500</v>
          </cell>
          <cell r="D295" t="str">
            <v>m</v>
          </cell>
          <cell r="E295">
            <v>16.71</v>
          </cell>
        </row>
        <row r="296">
          <cell r="B296" t="str">
            <v>09.01.02.12</v>
          </cell>
          <cell r="C296" t="str">
            <v>Assentamento de tubos de ferro fundido junta elástica DN 600</v>
          </cell>
          <cell r="D296" t="str">
            <v>m</v>
          </cell>
          <cell r="E296">
            <v>18.510000000000002</v>
          </cell>
        </row>
        <row r="297">
          <cell r="B297" t="str">
            <v>09.01.02.13</v>
          </cell>
          <cell r="C297" t="str">
            <v>Assentamento de tubos de ferro fundido junta elástica DN 700</v>
          </cell>
          <cell r="D297" t="str">
            <v>m</v>
          </cell>
          <cell r="E297">
            <v>21</v>
          </cell>
        </row>
        <row r="298">
          <cell r="B298" t="str">
            <v>09.01.02.14</v>
          </cell>
          <cell r="C298" t="str">
            <v>Assentamento de tubos de ferro fundido junta elástica DN 800</v>
          </cell>
          <cell r="D298" t="str">
            <v>m</v>
          </cell>
          <cell r="E298">
            <v>28.51</v>
          </cell>
        </row>
        <row r="299">
          <cell r="B299" t="str">
            <v>09.01.02.15</v>
          </cell>
          <cell r="C299" t="str">
            <v>Assentamento de tubos de ferro fundido junta elástica DN 900</v>
          </cell>
          <cell r="D299" t="str">
            <v>m</v>
          </cell>
          <cell r="E299">
            <v>30.89</v>
          </cell>
        </row>
        <row r="300">
          <cell r="B300" t="str">
            <v>09.01.02.16</v>
          </cell>
          <cell r="C300" t="str">
            <v>Assentamento de tubos de ferro fundido junta elástica DN 1000</v>
          </cell>
          <cell r="D300" t="str">
            <v>m</v>
          </cell>
          <cell r="E300">
            <v>33.18</v>
          </cell>
        </row>
        <row r="301">
          <cell r="B301" t="str">
            <v>09.01.05.01</v>
          </cell>
          <cell r="C301" t="str">
            <v>Assentamento de tubos de PVC junta elástica DN 50</v>
          </cell>
          <cell r="D301" t="str">
            <v>m</v>
          </cell>
          <cell r="E301">
            <v>0.78</v>
          </cell>
        </row>
        <row r="302">
          <cell r="B302" t="str">
            <v>09.01.05.02</v>
          </cell>
          <cell r="C302" t="str">
            <v>Assentamento de tubos de PVC junta elástica DN 75</v>
          </cell>
          <cell r="D302" t="str">
            <v>m</v>
          </cell>
          <cell r="E302">
            <v>0.89</v>
          </cell>
        </row>
        <row r="303">
          <cell r="B303" t="str">
            <v>09.01.05.03</v>
          </cell>
          <cell r="C303" t="str">
            <v>Assentamento de tubos de PVC junta elástica DN 100</v>
          </cell>
          <cell r="D303" t="str">
            <v>m</v>
          </cell>
          <cell r="E303">
            <v>1.01</v>
          </cell>
        </row>
        <row r="304">
          <cell r="B304" t="str">
            <v>09.01.05.04</v>
          </cell>
          <cell r="C304" t="str">
            <v>Assentamento de tubos de PVC junta elástica DN 150</v>
          </cell>
          <cell r="D304" t="str">
            <v>m</v>
          </cell>
          <cell r="E304">
            <v>1.18</v>
          </cell>
        </row>
        <row r="305">
          <cell r="B305" t="str">
            <v>09.01.05.05</v>
          </cell>
          <cell r="C305" t="str">
            <v>Assentamento de tubos de PVC junta elástica DN 200</v>
          </cell>
          <cell r="D305" t="str">
            <v>m</v>
          </cell>
          <cell r="E305">
            <v>1.38</v>
          </cell>
        </row>
        <row r="306">
          <cell r="B306" t="str">
            <v>09.01.05.06</v>
          </cell>
          <cell r="C306" t="str">
            <v>Assentamento de tubos de PVC junta elástica DN 250</v>
          </cell>
          <cell r="D306" t="str">
            <v>m</v>
          </cell>
          <cell r="E306">
            <v>1.63</v>
          </cell>
        </row>
        <row r="307">
          <cell r="B307" t="str">
            <v>09.01.05.07</v>
          </cell>
          <cell r="C307" t="str">
            <v>Assentamento de tubos de PVC junta elástica DN 300</v>
          </cell>
          <cell r="D307" t="str">
            <v>m</v>
          </cell>
          <cell r="E307">
            <v>1.96</v>
          </cell>
        </row>
        <row r="308">
          <cell r="B308" t="str">
            <v>***</v>
          </cell>
          <cell r="C308" t="str">
            <v>Assentamento de tubos de PVC junta elástica DN 350</v>
          </cell>
          <cell r="D308" t="str">
            <v>m</v>
          </cell>
          <cell r="E308">
            <v>2.36</v>
          </cell>
        </row>
        <row r="309">
          <cell r="B309" t="str">
            <v>***</v>
          </cell>
          <cell r="C309" t="str">
            <v>Assentamento de tubos de PVC junta elástica DN 400</v>
          </cell>
          <cell r="D309" t="str">
            <v>m</v>
          </cell>
          <cell r="E309">
            <v>2.79</v>
          </cell>
        </row>
        <row r="310">
          <cell r="B310" t="str">
            <v>09.01.07.03</v>
          </cell>
          <cell r="C310" t="str">
            <v>Assentamento tubos cerâmicos junta asfáltica DN 100</v>
          </cell>
          <cell r="D310" t="str">
            <v>m</v>
          </cell>
          <cell r="E310">
            <v>3.14</v>
          </cell>
        </row>
        <row r="311">
          <cell r="B311" t="str">
            <v>09.01.07.04</v>
          </cell>
          <cell r="C311" t="str">
            <v>Assentamento tubos cerâmicos junta asfáltica DN 150</v>
          </cell>
          <cell r="D311" t="str">
            <v>m</v>
          </cell>
          <cell r="E311">
            <v>4.08</v>
          </cell>
        </row>
        <row r="312">
          <cell r="B312" t="str">
            <v>09.01.07.05</v>
          </cell>
          <cell r="C312" t="str">
            <v>Assentamento tubos cerâmicos junta asfáltica DN 200</v>
          </cell>
          <cell r="D312" t="str">
            <v>m</v>
          </cell>
          <cell r="E312">
            <v>5.5</v>
          </cell>
        </row>
        <row r="313">
          <cell r="B313" t="str">
            <v>09.01.07.06</v>
          </cell>
          <cell r="C313" t="str">
            <v>Assentamento tubos cerâmicos junta asfáltica DN 250</v>
          </cell>
          <cell r="D313" t="str">
            <v>m</v>
          </cell>
          <cell r="E313">
            <v>8.08</v>
          </cell>
        </row>
        <row r="314">
          <cell r="B314" t="str">
            <v>09.01.07.07</v>
          </cell>
          <cell r="C314" t="str">
            <v>Assentamento tubos cerâmicos junta asfáltica DN 300</v>
          </cell>
          <cell r="D314" t="str">
            <v>m</v>
          </cell>
          <cell r="E314">
            <v>10.73</v>
          </cell>
        </row>
        <row r="315">
          <cell r="B315" t="str">
            <v>09.01.07.08</v>
          </cell>
          <cell r="C315" t="str">
            <v>Assentamento tubos cerâmicos junta asfáltica DN 350</v>
          </cell>
          <cell r="D315" t="str">
            <v>m</v>
          </cell>
          <cell r="E315">
            <v>14.08</v>
          </cell>
        </row>
        <row r="316">
          <cell r="B316" t="str">
            <v>09.01.08.03</v>
          </cell>
          <cell r="C316" t="str">
            <v>Assentamento de tubos cerâmicos junta elástica DN 100</v>
          </cell>
          <cell r="D316" t="str">
            <v>m</v>
          </cell>
          <cell r="E316">
            <v>1.73</v>
          </cell>
        </row>
        <row r="317">
          <cell r="B317" t="str">
            <v>09.01.08.04</v>
          </cell>
          <cell r="C317" t="str">
            <v>Assentamento de tubos cerâmicos junta elástica DN 150</v>
          </cell>
          <cell r="D317" t="str">
            <v>m</v>
          </cell>
          <cell r="E317">
            <v>2.04</v>
          </cell>
        </row>
        <row r="318">
          <cell r="B318" t="str">
            <v>09.01.08.05</v>
          </cell>
          <cell r="C318" t="str">
            <v>Assentamento de tubos cerâmicos junta elástica DN 200</v>
          </cell>
          <cell r="D318" t="str">
            <v>m</v>
          </cell>
          <cell r="E318">
            <v>2.6</v>
          </cell>
        </row>
        <row r="319">
          <cell r="B319" t="str">
            <v>09.01.08.06</v>
          </cell>
          <cell r="C319" t="str">
            <v>Assentamento de tubos cerâmicos junta elástica DN 250</v>
          </cell>
          <cell r="D319" t="str">
            <v>m</v>
          </cell>
          <cell r="E319">
            <v>3.66</v>
          </cell>
        </row>
        <row r="320">
          <cell r="B320" t="str">
            <v>09.01.08.07</v>
          </cell>
          <cell r="C320" t="str">
            <v>Assentamento de tubos cerâmicos junta elástica DN 300</v>
          </cell>
          <cell r="D320" t="str">
            <v>m</v>
          </cell>
          <cell r="E320">
            <v>5.09</v>
          </cell>
        </row>
        <row r="321">
          <cell r="B321" t="str">
            <v>09.01.08.08</v>
          </cell>
          <cell r="C321" t="str">
            <v>Assentamento de tubos cerâmicos junta elástica DN 350</v>
          </cell>
          <cell r="D321" t="str">
            <v>m</v>
          </cell>
          <cell r="E321">
            <v>6.34</v>
          </cell>
        </row>
        <row r="322">
          <cell r="B322" t="str">
            <v>09.01.10.07</v>
          </cell>
          <cell r="C322" t="str">
            <v>Assentamento de tubos de concreto junta elástica DN 300</v>
          </cell>
          <cell r="D322" t="str">
            <v>m</v>
          </cell>
          <cell r="E322">
            <v>9.7799999999999994</v>
          </cell>
        </row>
        <row r="323">
          <cell r="B323" t="str">
            <v>09.01.10.09</v>
          </cell>
          <cell r="C323" t="str">
            <v>Assentamento de tubos de concreto junta elástica DN 400</v>
          </cell>
          <cell r="D323" t="str">
            <v>m</v>
          </cell>
          <cell r="E323">
            <v>15.78</v>
          </cell>
        </row>
        <row r="324">
          <cell r="B324" t="str">
            <v>09.01.10.11</v>
          </cell>
          <cell r="C324" t="str">
            <v>Assentamento de tubos de concreto junta elástica DN 500</v>
          </cell>
          <cell r="D324" t="str">
            <v>m</v>
          </cell>
          <cell r="E324">
            <v>24.11</v>
          </cell>
        </row>
        <row r="325">
          <cell r="B325" t="str">
            <v>09.01.10.12</v>
          </cell>
          <cell r="C325" t="str">
            <v>Assentamento de tubos de concreto junta elástica DN 600</v>
          </cell>
          <cell r="D325" t="str">
            <v>m</v>
          </cell>
          <cell r="E325">
            <v>26.69</v>
          </cell>
        </row>
        <row r="326">
          <cell r="B326" t="str">
            <v>09.01.10.13</v>
          </cell>
          <cell r="C326" t="str">
            <v>Assentamento de tubos de concreto junta elástica DN 700</v>
          </cell>
          <cell r="D326" t="str">
            <v>m</v>
          </cell>
          <cell r="E326">
            <v>29.38</v>
          </cell>
        </row>
        <row r="327">
          <cell r="B327" t="str">
            <v>09.01.10.14</v>
          </cell>
          <cell r="C327" t="str">
            <v>Assentamento de tubos de concreto junta elástica DN 800</v>
          </cell>
          <cell r="D327" t="str">
            <v>m</v>
          </cell>
          <cell r="E327">
            <v>39.85</v>
          </cell>
        </row>
        <row r="328">
          <cell r="B328" t="str">
            <v>09.01.10.15</v>
          </cell>
          <cell r="C328" t="str">
            <v>Assentamento de tubos de concreto junta elástica DN 900</v>
          </cell>
          <cell r="D328" t="str">
            <v>m</v>
          </cell>
          <cell r="E328">
            <v>57.46</v>
          </cell>
        </row>
        <row r="329">
          <cell r="B329" t="str">
            <v>09.01.10.16</v>
          </cell>
          <cell r="C329" t="str">
            <v>Assentamento de tubos de concreto junta elástica DN 1000</v>
          </cell>
          <cell r="D329" t="str">
            <v>m</v>
          </cell>
          <cell r="E329">
            <v>61.84</v>
          </cell>
        </row>
        <row r="330">
          <cell r="E330" t="str">
            <v/>
          </cell>
        </row>
        <row r="331">
          <cell r="B331" t="str">
            <v>09.03.00.00</v>
          </cell>
          <cell r="C331" t="str">
            <v>Carga, Transporte e Descarga de Tubos e Peças</v>
          </cell>
          <cell r="E331" t="str">
            <v/>
          </cell>
        </row>
        <row r="332">
          <cell r="B332" t="str">
            <v>09.03.02.03</v>
          </cell>
          <cell r="C332" t="str">
            <v>Carga e descarga de tubos de ferro fundido DN 100</v>
          </cell>
          <cell r="D332" t="str">
            <v>m</v>
          </cell>
          <cell r="E332">
            <v>0.81</v>
          </cell>
        </row>
        <row r="333">
          <cell r="B333" t="str">
            <v>09.03.02.04</v>
          </cell>
          <cell r="C333" t="str">
            <v>Carga e descarga de tubos de ferro fundido DN 150</v>
          </cell>
          <cell r="D333" t="str">
            <v>m</v>
          </cell>
          <cell r="E333">
            <v>1.01</v>
          </cell>
        </row>
        <row r="334">
          <cell r="B334" t="str">
            <v>09.03.02.05</v>
          </cell>
          <cell r="C334" t="str">
            <v>Carga e descarga de tubos de ferro fundido DN 200</v>
          </cell>
          <cell r="D334" t="str">
            <v>m</v>
          </cell>
          <cell r="E334">
            <v>1.1299999999999999</v>
          </cell>
        </row>
        <row r="335">
          <cell r="B335" t="str">
            <v>09.03.02.06</v>
          </cell>
          <cell r="C335" t="str">
            <v>Carga e descarga de tubos de ferro fundido DN 250</v>
          </cell>
          <cell r="D335" t="str">
            <v>m</v>
          </cell>
          <cell r="E335">
            <v>1.33</v>
          </cell>
        </row>
        <row r="336">
          <cell r="B336" t="str">
            <v>09.03.02.07</v>
          </cell>
          <cell r="C336" t="str">
            <v>Carga e descarga de tubos de ferro fundido DN 300</v>
          </cell>
          <cell r="D336" t="str">
            <v>m</v>
          </cell>
          <cell r="E336">
            <v>1.44</v>
          </cell>
        </row>
        <row r="337">
          <cell r="B337" t="str">
            <v>09.03.02.08</v>
          </cell>
          <cell r="C337" t="str">
            <v>Carga e descarga de tubos de ferro fundido DN 350</v>
          </cell>
          <cell r="D337" t="str">
            <v>m</v>
          </cell>
          <cell r="E337">
            <v>1.76</v>
          </cell>
        </row>
        <row r="338">
          <cell r="B338" t="str">
            <v>09.03.02.09</v>
          </cell>
          <cell r="C338" t="str">
            <v>Carga e descarga de tubos de ferro fundido DN 400</v>
          </cell>
          <cell r="D338" t="str">
            <v>m</v>
          </cell>
          <cell r="E338">
            <v>1.99</v>
          </cell>
        </row>
        <row r="339">
          <cell r="B339" t="str">
            <v>09.03.02.10</v>
          </cell>
          <cell r="C339" t="str">
            <v>Carga e descarga de tubos de ferro fundido DN 450</v>
          </cell>
          <cell r="D339" t="str">
            <v>m</v>
          </cell>
          <cell r="E339">
            <v>2.2999999999999998</v>
          </cell>
        </row>
        <row r="340">
          <cell r="B340" t="str">
            <v>09.03.02.11</v>
          </cell>
          <cell r="C340" t="str">
            <v>Carga e descarga de tubos de ferro fundido DN 500</v>
          </cell>
          <cell r="D340" t="str">
            <v>m</v>
          </cell>
          <cell r="E340">
            <v>2.61</v>
          </cell>
        </row>
        <row r="341">
          <cell r="B341" t="str">
            <v>09.03.02.12</v>
          </cell>
          <cell r="C341" t="str">
            <v>Carga e descarga de tubos de ferro fundido DN 600</v>
          </cell>
          <cell r="D341" t="str">
            <v>m</v>
          </cell>
          <cell r="E341">
            <v>3.25</v>
          </cell>
        </row>
        <row r="342">
          <cell r="B342" t="str">
            <v>09.03.02.13</v>
          </cell>
          <cell r="C342" t="str">
            <v>Carga e descarga de tubos de ferro fundido DN 700</v>
          </cell>
          <cell r="D342" t="str">
            <v>m</v>
          </cell>
          <cell r="E342">
            <v>3.49</v>
          </cell>
        </row>
        <row r="343">
          <cell r="B343" t="str">
            <v>09.03.02.14</v>
          </cell>
          <cell r="C343" t="str">
            <v>Carga e descarga de tubos de ferro fundido DN 800</v>
          </cell>
          <cell r="D343" t="str">
            <v>m</v>
          </cell>
          <cell r="E343">
            <v>4.04</v>
          </cell>
        </row>
        <row r="344">
          <cell r="B344" t="str">
            <v>09.03.02.15</v>
          </cell>
          <cell r="C344" t="str">
            <v>Carga e descarga de tubos de ferro fundido DN 900</v>
          </cell>
          <cell r="D344" t="str">
            <v>m</v>
          </cell>
          <cell r="E344">
            <v>4.58</v>
          </cell>
        </row>
        <row r="345">
          <cell r="B345" t="str">
            <v>09.03.02.16</v>
          </cell>
          <cell r="C345" t="str">
            <v>Carga e descarga de tubos de ferro fundido DN 1000</v>
          </cell>
          <cell r="D345" t="str">
            <v>m</v>
          </cell>
          <cell r="E345">
            <v>5.13</v>
          </cell>
        </row>
        <row r="346">
          <cell r="B346" t="str">
            <v>09.03.05.01</v>
          </cell>
          <cell r="C346" t="str">
            <v>Carga e descarga de tubos de PVC DN 50</v>
          </cell>
          <cell r="D346" t="str">
            <v>m</v>
          </cell>
          <cell r="E346">
            <v>0.21</v>
          </cell>
        </row>
        <row r="347">
          <cell r="B347" t="str">
            <v>09.03.05.02</v>
          </cell>
          <cell r="C347" t="str">
            <v>Carga e descarga de tubos de PVC DN 75</v>
          </cell>
          <cell r="D347" t="str">
            <v>m</v>
          </cell>
          <cell r="E347">
            <v>0.26</v>
          </cell>
        </row>
        <row r="348">
          <cell r="B348" t="str">
            <v>09.03.05.03</v>
          </cell>
          <cell r="C348" t="str">
            <v>Carga e descarga de tubos de PVC DN 100</v>
          </cell>
          <cell r="D348" t="str">
            <v>m</v>
          </cell>
          <cell r="E348">
            <v>0.31</v>
          </cell>
        </row>
        <row r="349">
          <cell r="B349" t="str">
            <v>09.03.05.04</v>
          </cell>
          <cell r="C349" t="str">
            <v>Carga e descarga de tubos de PVC DN 150</v>
          </cell>
          <cell r="D349" t="str">
            <v>m</v>
          </cell>
          <cell r="E349">
            <v>0.39</v>
          </cell>
        </row>
        <row r="350">
          <cell r="B350" t="str">
            <v>09.03.05.05</v>
          </cell>
          <cell r="C350" t="str">
            <v>Carga e descarga de tubos de PVC DN 200</v>
          </cell>
          <cell r="D350" t="str">
            <v>m</v>
          </cell>
          <cell r="E350">
            <v>0.45</v>
          </cell>
        </row>
        <row r="351">
          <cell r="B351" t="str">
            <v>09.03.05.06</v>
          </cell>
          <cell r="C351" t="str">
            <v>Carga e descarga de tubos de PVC DN 250</v>
          </cell>
          <cell r="D351" t="str">
            <v>m</v>
          </cell>
          <cell r="E351">
            <v>0.53</v>
          </cell>
        </row>
        <row r="352">
          <cell r="B352" t="str">
            <v>09.03.05.07</v>
          </cell>
          <cell r="C352" t="str">
            <v>Carga e descarga de tubos de PVC DN 300</v>
          </cell>
          <cell r="D352" t="str">
            <v>m</v>
          </cell>
          <cell r="E352">
            <v>0.6</v>
          </cell>
        </row>
        <row r="353">
          <cell r="B353" t="str">
            <v>***</v>
          </cell>
          <cell r="C353" t="str">
            <v>Carga e descarga de tubos de PVC DN 350</v>
          </cell>
          <cell r="D353" t="str">
            <v>m</v>
          </cell>
          <cell r="E353">
            <v>0.71</v>
          </cell>
        </row>
        <row r="354">
          <cell r="B354" t="str">
            <v>***</v>
          </cell>
          <cell r="C354" t="str">
            <v>Carga e descarga de tubos de PVC DN 400</v>
          </cell>
          <cell r="D354" t="str">
            <v>m</v>
          </cell>
          <cell r="E354">
            <v>0.85</v>
          </cell>
        </row>
        <row r="355">
          <cell r="B355" t="str">
            <v>09.03.08.03</v>
          </cell>
          <cell r="C355" t="str">
            <v>Carga e descarga de tubos cerâmicos DN 100</v>
          </cell>
          <cell r="D355" t="str">
            <v>m</v>
          </cell>
          <cell r="E355">
            <v>1.23</v>
          </cell>
        </row>
        <row r="356">
          <cell r="B356" t="str">
            <v>09.03.08.04</v>
          </cell>
          <cell r="C356" t="str">
            <v>Carga e descarga de tubos cerâmicos DN 150</v>
          </cell>
          <cell r="D356" t="str">
            <v>m</v>
          </cell>
          <cell r="E356">
            <v>1.49</v>
          </cell>
        </row>
        <row r="357">
          <cell r="B357" t="str">
            <v>09.03.08.05</v>
          </cell>
          <cell r="C357" t="str">
            <v>Carga e descarga de tubos cerâmicos DN 200</v>
          </cell>
          <cell r="D357" t="str">
            <v>m</v>
          </cell>
          <cell r="E357">
            <v>1.73</v>
          </cell>
        </row>
        <row r="358">
          <cell r="B358" t="str">
            <v>09.03.08.06</v>
          </cell>
          <cell r="C358" t="str">
            <v>Carga e descarga de tubos cerâmicos DN 250</v>
          </cell>
          <cell r="D358" t="str">
            <v>m</v>
          </cell>
          <cell r="E358">
            <v>2.0099999999999998</v>
          </cell>
        </row>
        <row r="359">
          <cell r="B359" t="str">
            <v>09.03.08.07</v>
          </cell>
          <cell r="C359" t="str">
            <v>Carga e descarga de tubos cerâmicos DN 300</v>
          </cell>
          <cell r="D359" t="str">
            <v>m</v>
          </cell>
          <cell r="E359">
            <v>2.31</v>
          </cell>
        </row>
        <row r="360">
          <cell r="B360" t="str">
            <v>09.03.08.08</v>
          </cell>
          <cell r="C360" t="str">
            <v>Carga e descarga de tubos cerâmicos DN 350</v>
          </cell>
          <cell r="D360" t="str">
            <v>m</v>
          </cell>
          <cell r="E360">
            <v>2.84</v>
          </cell>
        </row>
        <row r="361">
          <cell r="B361" t="str">
            <v>09.03.10.07</v>
          </cell>
          <cell r="C361" t="str">
            <v>Carga e descarga de tubos de concreto DN 300</v>
          </cell>
          <cell r="D361" t="str">
            <v>m</v>
          </cell>
          <cell r="E361">
            <v>3.35</v>
          </cell>
        </row>
        <row r="362">
          <cell r="B362" t="str">
            <v>09.03.10.09</v>
          </cell>
          <cell r="C362" t="str">
            <v>Carga e descarga de tubos de concreto DN 400</v>
          </cell>
          <cell r="D362" t="str">
            <v>m</v>
          </cell>
          <cell r="E362">
            <v>4.8</v>
          </cell>
        </row>
        <row r="363">
          <cell r="B363" t="str">
            <v>09.03.10.11</v>
          </cell>
          <cell r="C363" t="str">
            <v>Carga e descarga de tubos de concreto DN 500</v>
          </cell>
          <cell r="D363" t="str">
            <v>m</v>
          </cell>
          <cell r="E363">
            <v>6.18</v>
          </cell>
        </row>
        <row r="364">
          <cell r="B364" t="str">
            <v>09.03.10.12</v>
          </cell>
          <cell r="C364" t="str">
            <v>Carga e descarga de tubos de concreto DN 600</v>
          </cell>
          <cell r="D364" t="str">
            <v>m</v>
          </cell>
          <cell r="E364">
            <v>7.58</v>
          </cell>
        </row>
        <row r="365">
          <cell r="B365" t="str">
            <v>09.03.10.13</v>
          </cell>
          <cell r="C365" t="str">
            <v>Carga e descarga de tubos de concreto DN 700</v>
          </cell>
          <cell r="D365" t="str">
            <v>m</v>
          </cell>
          <cell r="E365">
            <v>9.73</v>
          </cell>
        </row>
        <row r="366">
          <cell r="B366" t="str">
            <v>09.03.10.14</v>
          </cell>
          <cell r="C366" t="str">
            <v>Carga e descarga de tubos de concreto DN 800</v>
          </cell>
          <cell r="D366" t="str">
            <v>m</v>
          </cell>
          <cell r="E366">
            <v>11.28</v>
          </cell>
        </row>
        <row r="367">
          <cell r="B367" t="str">
            <v>09.03.10.15</v>
          </cell>
          <cell r="C367" t="str">
            <v>Carga e descarga de tubos de concreto DN 900</v>
          </cell>
          <cell r="D367" t="str">
            <v>m</v>
          </cell>
          <cell r="E367">
            <v>12.74</v>
          </cell>
        </row>
        <row r="368">
          <cell r="B368" t="str">
            <v>09.03.10.16</v>
          </cell>
          <cell r="C368" t="str">
            <v>Carga e descarga de tubos de concreto DN 1000</v>
          </cell>
          <cell r="D368" t="str">
            <v>m</v>
          </cell>
          <cell r="E368">
            <v>14.24</v>
          </cell>
        </row>
        <row r="369">
          <cell r="B369" t="str">
            <v>09.03.22.03</v>
          </cell>
          <cell r="C369" t="str">
            <v>Transporte de tubos de ferro fundido DN 100 a 4 km</v>
          </cell>
          <cell r="D369" t="str">
            <v>m</v>
          </cell>
          <cell r="E369">
            <v>0.3</v>
          </cell>
        </row>
        <row r="370">
          <cell r="B370" t="str">
            <v>09.03.22.04</v>
          </cell>
          <cell r="C370" t="str">
            <v>Transporte de tubos de ferro fundido DN 150 a 4 km</v>
          </cell>
          <cell r="D370" t="str">
            <v>m</v>
          </cell>
          <cell r="E370">
            <v>0.4</v>
          </cell>
        </row>
        <row r="371">
          <cell r="B371" t="str">
            <v>09.03.22.05</v>
          </cell>
          <cell r="C371" t="str">
            <v>Transporte de tubos de ferro fundido DN 200 a 4 km</v>
          </cell>
          <cell r="D371" t="str">
            <v>m</v>
          </cell>
          <cell r="E371">
            <v>0.4</v>
          </cell>
        </row>
        <row r="372">
          <cell r="B372" t="str">
            <v>09.03.22.06</v>
          </cell>
          <cell r="C372" t="str">
            <v>Transporte de tubos de ferro fundido DN 250 a 4 km</v>
          </cell>
          <cell r="D372" t="str">
            <v>m</v>
          </cell>
          <cell r="E372">
            <v>0.5</v>
          </cell>
        </row>
        <row r="373">
          <cell r="B373" t="str">
            <v>09.03.22.07</v>
          </cell>
          <cell r="C373" t="str">
            <v>Transporte de tubos de ferro fundido DN 300 a 4 km</v>
          </cell>
          <cell r="D373" t="str">
            <v>m</v>
          </cell>
          <cell r="E373">
            <v>0.6</v>
          </cell>
        </row>
        <row r="374">
          <cell r="B374" t="str">
            <v>09.03.22.08</v>
          </cell>
          <cell r="C374" t="str">
            <v>Transporte de tubos de ferro fundido DN 350 a 4 km</v>
          </cell>
          <cell r="D374" t="str">
            <v>m</v>
          </cell>
          <cell r="E374">
            <v>0.61</v>
          </cell>
        </row>
        <row r="375">
          <cell r="B375" t="str">
            <v>09.03.22.09</v>
          </cell>
          <cell r="C375" t="str">
            <v>Transporte de tubos de ferro fundido DN 400 a 4 km</v>
          </cell>
          <cell r="D375" t="str">
            <v>m</v>
          </cell>
          <cell r="E375">
            <v>0.71</v>
          </cell>
        </row>
        <row r="376">
          <cell r="B376" t="str">
            <v>09.03.22.10</v>
          </cell>
          <cell r="C376" t="str">
            <v>Transporte de tubos de ferro fundido DN 450 a 4 km</v>
          </cell>
          <cell r="D376" t="str">
            <v>m</v>
          </cell>
          <cell r="E376">
            <v>0.83</v>
          </cell>
        </row>
        <row r="377">
          <cell r="B377" t="str">
            <v>09.03.22.11</v>
          </cell>
          <cell r="C377" t="str">
            <v>Transporte de tubos de ferro fundido DN 500 a 4 km</v>
          </cell>
          <cell r="D377" t="str">
            <v>m</v>
          </cell>
          <cell r="E377">
            <v>0.93</v>
          </cell>
        </row>
        <row r="378">
          <cell r="B378" t="str">
            <v>09.03.22.12</v>
          </cell>
          <cell r="C378" t="str">
            <v>Transporte de tubos de ferro fundido DN 600 a 4 km</v>
          </cell>
          <cell r="D378" t="str">
            <v>m</v>
          </cell>
          <cell r="E378">
            <v>0.94</v>
          </cell>
        </row>
        <row r="379">
          <cell r="B379" t="str">
            <v>09.03.22.13</v>
          </cell>
          <cell r="C379" t="str">
            <v>Transporte de tubos de ferro fundido DN 700 a 4 km</v>
          </cell>
          <cell r="D379" t="str">
            <v>m</v>
          </cell>
          <cell r="E379">
            <v>1.03</v>
          </cell>
        </row>
        <row r="380">
          <cell r="B380" t="str">
            <v>09.03.22.14</v>
          </cell>
          <cell r="C380" t="str">
            <v>Transporte de tubos de ferro fundido DN 800 a 4 km</v>
          </cell>
          <cell r="D380" t="str">
            <v>m</v>
          </cell>
          <cell r="E380">
            <v>1.25</v>
          </cell>
        </row>
        <row r="381">
          <cell r="B381" t="str">
            <v>09.03.22.15</v>
          </cell>
          <cell r="C381" t="str">
            <v>Transporte de tubos de ferro fundido DN 900 a 4 km</v>
          </cell>
          <cell r="D381" t="str">
            <v>m</v>
          </cell>
          <cell r="E381">
            <v>1.68</v>
          </cell>
        </row>
        <row r="382">
          <cell r="B382" t="str">
            <v>09.03.22.16</v>
          </cell>
          <cell r="C382" t="str">
            <v>Transporte de tubos de ferro fundido DN 1000 a 4 km</v>
          </cell>
          <cell r="D382" t="str">
            <v>m</v>
          </cell>
          <cell r="E382">
            <v>1.69</v>
          </cell>
        </row>
        <row r="383">
          <cell r="B383" t="str">
            <v>09.03.25.01</v>
          </cell>
          <cell r="C383" t="str">
            <v>Transporte de tubos de PVC DN 50 a 4 km</v>
          </cell>
          <cell r="D383" t="str">
            <v>m</v>
          </cell>
          <cell r="E383">
            <v>0.19</v>
          </cell>
        </row>
        <row r="384">
          <cell r="B384" t="str">
            <v>09.03.25.02</v>
          </cell>
          <cell r="C384" t="str">
            <v>Transporte de tubos de PVC DN 75 a 4 km</v>
          </cell>
          <cell r="D384" t="str">
            <v>m</v>
          </cell>
          <cell r="E384">
            <v>0.19</v>
          </cell>
        </row>
        <row r="385">
          <cell r="B385" t="str">
            <v>09.03.25.03</v>
          </cell>
          <cell r="C385" t="str">
            <v>Transporte de tubos de PVC DN 100 a 4 km</v>
          </cell>
          <cell r="D385" t="str">
            <v>m</v>
          </cell>
          <cell r="E385">
            <v>0.28000000000000003</v>
          </cell>
        </row>
        <row r="386">
          <cell r="B386" t="str">
            <v>09.03.25.04</v>
          </cell>
          <cell r="C386" t="str">
            <v>Transporte de tubos de PVC DN 150 a 4 km</v>
          </cell>
          <cell r="D386" t="str">
            <v>m</v>
          </cell>
          <cell r="E386">
            <v>0.28999999999999998</v>
          </cell>
        </row>
        <row r="387">
          <cell r="B387" t="str">
            <v>09.03.25.05</v>
          </cell>
          <cell r="C387" t="str">
            <v>Transporte de tubos de PVC DN 200 a 4 km</v>
          </cell>
          <cell r="D387" t="str">
            <v>m</v>
          </cell>
          <cell r="E387">
            <v>0.3</v>
          </cell>
        </row>
        <row r="388">
          <cell r="B388" t="str">
            <v>09.03.25.06</v>
          </cell>
          <cell r="C388" t="str">
            <v>Transporte de tubos de PVC DN 250 a 4 km</v>
          </cell>
          <cell r="D388" t="str">
            <v>m</v>
          </cell>
          <cell r="E388">
            <v>0.39</v>
          </cell>
        </row>
        <row r="389">
          <cell r="B389" t="str">
            <v>09.03.25.07</v>
          </cell>
          <cell r="C389" t="str">
            <v>Transporte de tubos de PVC DN 300 a 4 km</v>
          </cell>
          <cell r="D389" t="str">
            <v>m</v>
          </cell>
          <cell r="E389">
            <v>0.4</v>
          </cell>
        </row>
        <row r="390">
          <cell r="B390" t="str">
            <v>***</v>
          </cell>
          <cell r="C390" t="str">
            <v>Transporte de tubos de PVC DN 350 a 4 km</v>
          </cell>
          <cell r="D390" t="str">
            <v>m</v>
          </cell>
          <cell r="E390">
            <v>0.5</v>
          </cell>
        </row>
        <row r="391">
          <cell r="B391" t="str">
            <v>***</v>
          </cell>
          <cell r="C391" t="str">
            <v>Transporte de tubos de PVC DN 400 a 4 km</v>
          </cell>
          <cell r="D391" t="str">
            <v>m</v>
          </cell>
          <cell r="E391">
            <v>0.6</v>
          </cell>
        </row>
        <row r="392">
          <cell r="B392" t="str">
            <v>09.03.28.03</v>
          </cell>
          <cell r="C392" t="str">
            <v>Transporte de tubos cerâmicos DN 100 a 4 km</v>
          </cell>
          <cell r="D392" t="str">
            <v>m</v>
          </cell>
          <cell r="E392">
            <v>0.38</v>
          </cell>
        </row>
        <row r="393">
          <cell r="B393" t="str">
            <v>09.03.28.04</v>
          </cell>
          <cell r="C393" t="str">
            <v>Transporte de tubos cerâmicos DN 150 a 4 km</v>
          </cell>
          <cell r="D393" t="str">
            <v>m</v>
          </cell>
          <cell r="E393">
            <v>0.48</v>
          </cell>
        </row>
        <row r="394">
          <cell r="B394" t="str">
            <v>09.03.28.05</v>
          </cell>
          <cell r="C394" t="str">
            <v>Transporte de tubos cerâmicos DN 200 a 4 km</v>
          </cell>
          <cell r="D394" t="str">
            <v>m</v>
          </cell>
          <cell r="E394">
            <v>0.57999999999999996</v>
          </cell>
        </row>
        <row r="395">
          <cell r="B395" t="str">
            <v>09.03.28.06</v>
          </cell>
          <cell r="C395" t="str">
            <v>Transporte de tubos cerâmicos DN 250 a 4 km</v>
          </cell>
          <cell r="D395" t="str">
            <v>m</v>
          </cell>
          <cell r="E395">
            <v>0.78</v>
          </cell>
        </row>
        <row r="396">
          <cell r="B396" t="str">
            <v>09.03.28.07</v>
          </cell>
          <cell r="C396" t="str">
            <v>Transporte de tubos cerâmicos DN 300 a 4 km</v>
          </cell>
          <cell r="D396" t="str">
            <v>m</v>
          </cell>
          <cell r="E396">
            <v>1.08</v>
          </cell>
        </row>
        <row r="397">
          <cell r="B397" t="str">
            <v>09.03.28.08</v>
          </cell>
          <cell r="C397" t="str">
            <v>Transporte de tubos cerâmicos DN 350 a 4 km</v>
          </cell>
          <cell r="D397" t="str">
            <v>m</v>
          </cell>
          <cell r="E397">
            <v>1.29</v>
          </cell>
        </row>
        <row r="398">
          <cell r="B398" t="str">
            <v>09.03.30.07</v>
          </cell>
          <cell r="C398" t="str">
            <v>Transporte de tubos de concreto DN 300 a 4 km</v>
          </cell>
          <cell r="D398" t="str">
            <v>m</v>
          </cell>
          <cell r="E398">
            <v>0.99</v>
          </cell>
        </row>
        <row r="399">
          <cell r="B399" t="str">
            <v>09.03.30.09</v>
          </cell>
          <cell r="C399" t="str">
            <v>Transporte de tubos de concreto DN 400 a 4 km</v>
          </cell>
          <cell r="D399" t="str">
            <v>m</v>
          </cell>
          <cell r="E399">
            <v>1.31</v>
          </cell>
        </row>
        <row r="400">
          <cell r="B400" t="str">
            <v>09.03.30.11</v>
          </cell>
          <cell r="C400" t="str">
            <v>Transporte de tubos de concreto DN 500 a 4 km</v>
          </cell>
          <cell r="D400" t="str">
            <v>m</v>
          </cell>
          <cell r="E400">
            <v>1.93</v>
          </cell>
        </row>
        <row r="401">
          <cell r="B401" t="str">
            <v>09.03.30.12</v>
          </cell>
          <cell r="C401" t="str">
            <v>Transporte de tubos de concreto DN 600 a 4 km</v>
          </cell>
          <cell r="D401" t="str">
            <v>m</v>
          </cell>
          <cell r="E401">
            <v>2.75</v>
          </cell>
        </row>
        <row r="402">
          <cell r="B402" t="str">
            <v>09.03.30.13</v>
          </cell>
          <cell r="C402" t="str">
            <v>Transporte de tubos de concreto DN 700 a 4 km</v>
          </cell>
          <cell r="D402" t="str">
            <v>m</v>
          </cell>
          <cell r="E402">
            <v>3.4</v>
          </cell>
        </row>
        <row r="403">
          <cell r="B403" t="str">
            <v>09.03.30.14</v>
          </cell>
          <cell r="C403" t="str">
            <v>Transporte de tubos de concreto DN 800 a 4 km</v>
          </cell>
          <cell r="D403" t="str">
            <v>m</v>
          </cell>
          <cell r="E403">
            <v>4.5599999999999996</v>
          </cell>
        </row>
        <row r="404">
          <cell r="B404" t="str">
            <v>09.03.30.15</v>
          </cell>
          <cell r="C404" t="str">
            <v>Transporte de tubos de concreto DN 900 a 4 km</v>
          </cell>
          <cell r="D404" t="str">
            <v>m</v>
          </cell>
          <cell r="E404">
            <v>6.99</v>
          </cell>
        </row>
        <row r="405">
          <cell r="B405" t="str">
            <v>09.03.30.16</v>
          </cell>
          <cell r="C405" t="str">
            <v>Transporte de tubos de concreto DN 1000 a 4 km</v>
          </cell>
          <cell r="D405" t="str">
            <v>m</v>
          </cell>
          <cell r="E405">
            <v>7.04</v>
          </cell>
        </row>
        <row r="406">
          <cell r="E406" t="str">
            <v/>
          </cell>
        </row>
        <row r="407">
          <cell r="B407" t="str">
            <v>10.00.00.00</v>
          </cell>
          <cell r="C407" t="str">
            <v>PAVIMENTAÇÃO</v>
          </cell>
          <cell r="E407" t="str">
            <v/>
          </cell>
        </row>
        <row r="408">
          <cell r="B408" t="str">
            <v>10.01.00.00</v>
          </cell>
          <cell r="C408" t="str">
            <v>Remoção de Pavimentos, Guias e Sarjetas</v>
          </cell>
          <cell r="E408" t="str">
            <v/>
          </cell>
        </row>
        <row r="409">
          <cell r="B409" t="str">
            <v>10.01.00.03</v>
          </cell>
          <cell r="C409" t="str">
            <v>Remoção de pavimento de concreto simples espessura de 8 a 12 cm</v>
          </cell>
          <cell r="D409" t="str">
            <v>m²</v>
          </cell>
          <cell r="E409">
            <v>13.58</v>
          </cell>
        </row>
        <row r="410">
          <cell r="B410" t="str">
            <v>10.01.00.04</v>
          </cell>
          <cell r="C410" t="str">
            <v>Remoção de pavimento de concreto armado espessura de 8 a 12 cm</v>
          </cell>
          <cell r="D410" t="str">
            <v>m²</v>
          </cell>
          <cell r="E410">
            <v>15.53</v>
          </cell>
        </row>
        <row r="411">
          <cell r="B411" t="str">
            <v>10.01.00.11</v>
          </cell>
          <cell r="C411" t="str">
            <v>Remoção de leivas</v>
          </cell>
          <cell r="D411" t="str">
            <v>m²</v>
          </cell>
          <cell r="E411">
            <v>2.79</v>
          </cell>
        </row>
        <row r="412">
          <cell r="B412" t="str">
            <v>10.01.00.21</v>
          </cell>
          <cell r="C412" t="str">
            <v>Remoção de placas regulares de basalto</v>
          </cell>
          <cell r="D412" t="str">
            <v>m²</v>
          </cell>
          <cell r="E412">
            <v>2.23</v>
          </cell>
        </row>
        <row r="413">
          <cell r="B413" t="str">
            <v>10.01.00.22</v>
          </cell>
          <cell r="C413" t="str">
            <v>Remoção de placas irregulares de basalto</v>
          </cell>
          <cell r="D413" t="str">
            <v>m²</v>
          </cell>
          <cell r="E413">
            <v>2.23</v>
          </cell>
        </row>
        <row r="414">
          <cell r="B414" t="str">
            <v>10.01.00.31</v>
          </cell>
          <cell r="C414" t="str">
            <v>Remoção de laje de grés</v>
          </cell>
          <cell r="D414" t="str">
            <v>m²</v>
          </cell>
          <cell r="E414">
            <v>2.79</v>
          </cell>
        </row>
        <row r="415">
          <cell r="B415" t="str">
            <v>10.01.00.36</v>
          </cell>
          <cell r="C415" t="str">
            <v>Remoção de piso de cimento e areia espessura de 3 a 5 cm</v>
          </cell>
          <cell r="D415" t="str">
            <v>m²</v>
          </cell>
          <cell r="E415">
            <v>2.23</v>
          </cell>
        </row>
        <row r="416">
          <cell r="B416" t="str">
            <v>10.01.00.41</v>
          </cell>
          <cell r="C416" t="str">
            <v>Remoção de meio-fio</v>
          </cell>
          <cell r="D416" t="str">
            <v>m</v>
          </cell>
          <cell r="E416">
            <v>2.23</v>
          </cell>
        </row>
        <row r="417">
          <cell r="B417" t="str">
            <v>10.01.00.54</v>
          </cell>
          <cell r="C417" t="str">
            <v>Remoção de asfalto cbuq espessura de 6 a 10 cm</v>
          </cell>
          <cell r="D417" t="str">
            <v>m²</v>
          </cell>
          <cell r="E417">
            <v>6.16</v>
          </cell>
        </row>
        <row r="418">
          <cell r="B418" t="str">
            <v>10.01.00.64</v>
          </cell>
          <cell r="C418" t="str">
            <v>Remoção de asfalto pmf espessura de 6 a 10 cm</v>
          </cell>
          <cell r="D418" t="str">
            <v>m²</v>
          </cell>
          <cell r="E418">
            <v>6.16</v>
          </cell>
        </row>
        <row r="419">
          <cell r="B419" t="str">
            <v>10.01.00.74</v>
          </cell>
          <cell r="C419" t="str">
            <v>Remoção de blocos pré-moldados</v>
          </cell>
          <cell r="D419" t="str">
            <v>m²</v>
          </cell>
          <cell r="E419">
            <v>2.23</v>
          </cell>
        </row>
        <row r="420">
          <cell r="B420" t="str">
            <v>10.01.00.75</v>
          </cell>
          <cell r="C420" t="str">
            <v>Remoção de paralelepípedos</v>
          </cell>
          <cell r="D420" t="str">
            <v>m²</v>
          </cell>
          <cell r="E420">
            <v>2.23</v>
          </cell>
        </row>
        <row r="421">
          <cell r="B421" t="str">
            <v>10.01.00.76</v>
          </cell>
          <cell r="C421" t="str">
            <v>Remoção de pedra irregular</v>
          </cell>
          <cell r="D421" t="str">
            <v>m²</v>
          </cell>
          <cell r="E421">
            <v>2.23</v>
          </cell>
        </row>
        <row r="422">
          <cell r="B422" t="str">
            <v>10.01.00.77</v>
          </cell>
          <cell r="C422" t="str">
            <v>Remoção de pedra portuguesa</v>
          </cell>
          <cell r="D422" t="str">
            <v>m²</v>
          </cell>
          <cell r="E422">
            <v>2.23</v>
          </cell>
        </row>
        <row r="423">
          <cell r="B423" t="str">
            <v>10.01.00.82</v>
          </cell>
          <cell r="C423" t="str">
            <v>Remoção de ladrilhos hidráulicos</v>
          </cell>
          <cell r="D423" t="str">
            <v>m²</v>
          </cell>
          <cell r="E423">
            <v>3.34</v>
          </cell>
        </row>
        <row r="424">
          <cell r="B424" t="str">
            <v>10.01.00.84</v>
          </cell>
          <cell r="C424" t="str">
            <v>Remoção de lajotas cerâmicas</v>
          </cell>
          <cell r="D424" t="str">
            <v>m²</v>
          </cell>
          <cell r="E424">
            <v>3.34</v>
          </cell>
        </row>
        <row r="425">
          <cell r="E425" t="str">
            <v/>
          </cell>
        </row>
        <row r="426">
          <cell r="B426" t="str">
            <v>10.02.00.00</v>
          </cell>
          <cell r="C426" t="str">
            <v>Recomposição de Pavimentos, Guias e Sarjetas</v>
          </cell>
          <cell r="E426" t="str">
            <v/>
          </cell>
        </row>
        <row r="427">
          <cell r="B427" t="str">
            <v>10.02.00.01</v>
          </cell>
          <cell r="C427" t="str">
            <v>Recomposição de pavimento de saibro</v>
          </cell>
          <cell r="D427" t="str">
            <v>m²</v>
          </cell>
          <cell r="E427">
            <v>6.45</v>
          </cell>
        </row>
        <row r="428">
          <cell r="B428" t="str">
            <v>10.02.00.03</v>
          </cell>
          <cell r="C428" t="str">
            <v>Recomposição de pavimento de concreto simples espessura 10 cm</v>
          </cell>
          <cell r="D428" t="str">
            <v>m²</v>
          </cell>
          <cell r="E428">
            <v>28.38</v>
          </cell>
        </row>
        <row r="429">
          <cell r="B429" t="str">
            <v>10.02.00.04</v>
          </cell>
          <cell r="C429" t="str">
            <v>Recomposição de pavimento de concreto armado espessura 10 cm</v>
          </cell>
          <cell r="D429" t="str">
            <v>m²</v>
          </cell>
          <cell r="E429">
            <v>48.09</v>
          </cell>
        </row>
        <row r="430">
          <cell r="B430" t="str">
            <v>10.02.00.11</v>
          </cell>
          <cell r="C430" t="str">
            <v>Recomposição de leivas</v>
          </cell>
          <cell r="D430" t="str">
            <v>m²</v>
          </cell>
          <cell r="E430">
            <v>1.68</v>
          </cell>
        </row>
        <row r="431">
          <cell r="B431" t="str">
            <v>10.02.00.21</v>
          </cell>
          <cell r="C431" t="str">
            <v>Recomposição de placas regulares de basalto</v>
          </cell>
          <cell r="D431" t="str">
            <v>m²</v>
          </cell>
          <cell r="E431">
            <v>10.29</v>
          </cell>
        </row>
        <row r="432">
          <cell r="B432" t="str">
            <v>10.02.00.22</v>
          </cell>
          <cell r="C432" t="str">
            <v>Recomposição de placas irregulares de basalto</v>
          </cell>
          <cell r="D432" t="str">
            <v>m²</v>
          </cell>
          <cell r="E432">
            <v>10.29</v>
          </cell>
        </row>
        <row r="433">
          <cell r="B433" t="str">
            <v>10.02.00.31</v>
          </cell>
          <cell r="C433" t="str">
            <v>Recomposição de lajes de grés</v>
          </cell>
          <cell r="D433" t="str">
            <v>m²</v>
          </cell>
          <cell r="E433">
            <v>13.1</v>
          </cell>
        </row>
        <row r="434">
          <cell r="B434" t="str">
            <v>10.02.00.36</v>
          </cell>
          <cell r="C434" t="str">
            <v>Recomposição de piso de cimento e areia espessura 3 cm</v>
          </cell>
          <cell r="D434" t="str">
            <v>m²</v>
          </cell>
          <cell r="E434">
            <v>16.36</v>
          </cell>
        </row>
        <row r="435">
          <cell r="B435" t="str">
            <v>10.02.00.41</v>
          </cell>
          <cell r="C435" t="str">
            <v>Recomposição de meio-fio</v>
          </cell>
          <cell r="D435" t="str">
            <v>m</v>
          </cell>
          <cell r="E435">
            <v>5.04</v>
          </cell>
        </row>
        <row r="436">
          <cell r="B436" t="str">
            <v>***</v>
          </cell>
          <cell r="C436" t="str">
            <v>Recomposição de asfalto cbuq espessura 4 cm</v>
          </cell>
          <cell r="D436" t="str">
            <v>m²</v>
          </cell>
          <cell r="E436">
            <v>42.13</v>
          </cell>
        </row>
        <row r="437">
          <cell r="B437" t="str">
            <v>***</v>
          </cell>
          <cell r="C437" t="str">
            <v>Recomposição de asfalto cbuq espessura 6 cm</v>
          </cell>
          <cell r="D437" t="str">
            <v>m²</v>
          </cell>
          <cell r="E437">
            <v>61.05</v>
          </cell>
        </row>
        <row r="438">
          <cell r="B438" t="str">
            <v>10.02.00.54</v>
          </cell>
          <cell r="C438" t="str">
            <v>Recomposição de asfalto cbuq espessura 8 cm</v>
          </cell>
          <cell r="D438" t="str">
            <v>m²</v>
          </cell>
          <cell r="E438">
            <v>79.959999999999994</v>
          </cell>
        </row>
        <row r="439">
          <cell r="B439" t="str">
            <v>***</v>
          </cell>
          <cell r="C439" t="str">
            <v>Recomposição de asfalto cbuq espessura 10 cm</v>
          </cell>
          <cell r="D439" t="str">
            <v>m²</v>
          </cell>
          <cell r="E439">
            <v>98.89</v>
          </cell>
        </row>
        <row r="440">
          <cell r="B440" t="str">
            <v>***</v>
          </cell>
          <cell r="C440" t="str">
            <v>Recomposição de asfalto pmf espessura 4 cm</v>
          </cell>
          <cell r="D440" t="str">
            <v>m²</v>
          </cell>
          <cell r="E440">
            <v>16.010000000000002</v>
          </cell>
        </row>
        <row r="441">
          <cell r="B441" t="str">
            <v>***</v>
          </cell>
          <cell r="C441" t="str">
            <v>Recomposição de asfalto pmf espessura 6 cm</v>
          </cell>
          <cell r="D441" t="str">
            <v>m²</v>
          </cell>
          <cell r="E441">
            <v>21.89</v>
          </cell>
        </row>
        <row r="442">
          <cell r="B442" t="str">
            <v>10.02.00.64</v>
          </cell>
          <cell r="C442" t="str">
            <v>Recomposição de asfalto pmf espessura 8 cm</v>
          </cell>
          <cell r="D442" t="str">
            <v>m²</v>
          </cell>
          <cell r="E442">
            <v>27.76</v>
          </cell>
        </row>
        <row r="443">
          <cell r="B443" t="str">
            <v>***</v>
          </cell>
          <cell r="C443" t="str">
            <v>Recomposição de asfalto pmf espessura 10 cm</v>
          </cell>
          <cell r="D443" t="str">
            <v>m²</v>
          </cell>
          <cell r="E443">
            <v>33.630000000000003</v>
          </cell>
        </row>
        <row r="444">
          <cell r="B444" t="str">
            <v>10.02.00.74</v>
          </cell>
          <cell r="C444" t="str">
            <v>Recomposição de blocos pré-moldados</v>
          </cell>
          <cell r="D444" t="str">
            <v>m²</v>
          </cell>
          <cell r="E444">
            <v>10.76</v>
          </cell>
        </row>
        <row r="445">
          <cell r="B445" t="str">
            <v>10.02.00.75</v>
          </cell>
          <cell r="C445" t="str">
            <v>Recomposição de paralelepípedos</v>
          </cell>
          <cell r="D445" t="str">
            <v>m²</v>
          </cell>
          <cell r="E445">
            <v>11.08</v>
          </cell>
        </row>
        <row r="446">
          <cell r="B446" t="str">
            <v>10.02.00.76</v>
          </cell>
          <cell r="C446" t="str">
            <v>Recomposição de pedra irregular</v>
          </cell>
          <cell r="D446" t="str">
            <v>m²</v>
          </cell>
          <cell r="E446">
            <v>11.08</v>
          </cell>
        </row>
        <row r="447">
          <cell r="B447" t="str">
            <v>10.02.00.77</v>
          </cell>
          <cell r="C447" t="str">
            <v>Recomposição de pedra portuguesa</v>
          </cell>
          <cell r="D447" t="str">
            <v>m²</v>
          </cell>
          <cell r="E447">
            <v>14.9</v>
          </cell>
        </row>
        <row r="448">
          <cell r="B448" t="str">
            <v>10.02.00.82</v>
          </cell>
          <cell r="C448" t="str">
            <v>Recomposição de ladrilhos hidráulicos</v>
          </cell>
          <cell r="D448" t="str">
            <v>m²</v>
          </cell>
          <cell r="E448">
            <v>33.58</v>
          </cell>
        </row>
        <row r="449">
          <cell r="B449" t="str">
            <v>10.02.00.84</v>
          </cell>
          <cell r="C449" t="str">
            <v>Recomposição de lajotas cerâmicas</v>
          </cell>
          <cell r="D449" t="str">
            <v>m²</v>
          </cell>
          <cell r="E449">
            <v>15.99</v>
          </cell>
        </row>
        <row r="450">
          <cell r="E450" t="str">
            <v/>
          </cell>
        </row>
        <row r="451">
          <cell r="B451" t="str">
            <v>10.03.00.00</v>
          </cell>
          <cell r="C451" t="str">
            <v>Recomposição de Base para Pavimentos</v>
          </cell>
          <cell r="E451" t="str">
            <v/>
          </cell>
        </row>
        <row r="452">
          <cell r="B452" t="str">
            <v>10.03.00.02</v>
          </cell>
          <cell r="C452" t="str">
            <v xml:space="preserve">Recomposição de base de areia </v>
          </cell>
          <cell r="D452" t="str">
            <v>m³</v>
          </cell>
          <cell r="E452">
            <v>51.34</v>
          </cell>
        </row>
        <row r="453">
          <cell r="B453" t="str">
            <v>10.03.00.04</v>
          </cell>
          <cell r="C453" t="str">
            <v>Recomposição de base de brita nº 0</v>
          </cell>
          <cell r="D453" t="str">
            <v>m³</v>
          </cell>
          <cell r="E453">
            <v>65.959999999999994</v>
          </cell>
        </row>
        <row r="454">
          <cell r="B454" t="str">
            <v>10.03.00.06</v>
          </cell>
          <cell r="C454" t="str">
            <v>Recomposição de base de brita nº 2</v>
          </cell>
          <cell r="D454" t="str">
            <v>m³</v>
          </cell>
          <cell r="E454">
            <v>65.959999999999994</v>
          </cell>
        </row>
        <row r="455">
          <cell r="B455" t="str">
            <v>10.03.00.10</v>
          </cell>
          <cell r="C455" t="str">
            <v>Recomposição de base de brita graduada</v>
          </cell>
          <cell r="D455" t="str">
            <v>m³</v>
          </cell>
          <cell r="E455">
            <v>77.66</v>
          </cell>
        </row>
        <row r="456">
          <cell r="B456" t="str">
            <v>10.03.00.12</v>
          </cell>
          <cell r="C456" t="str">
            <v>Recomposição de base de concreto 1:4:8</v>
          </cell>
          <cell r="D456" t="str">
            <v>m³</v>
          </cell>
          <cell r="E456">
            <v>244.2</v>
          </cell>
        </row>
        <row r="457">
          <cell r="B457" t="str">
            <v>10.03.00.14</v>
          </cell>
          <cell r="C457" t="str">
            <v>Recomposição de base de concreto 1:2,5:5</v>
          </cell>
          <cell r="D457" t="str">
            <v>m³</v>
          </cell>
          <cell r="E457">
            <v>283.76</v>
          </cell>
        </row>
        <row r="458">
          <cell r="B458" t="str">
            <v>10.03.00.16</v>
          </cell>
          <cell r="C458" t="str">
            <v>Recomposição de base de argamassa cimento e areia 1:5</v>
          </cell>
          <cell r="D458" t="str">
            <v>m³</v>
          </cell>
          <cell r="E458">
            <v>267.36</v>
          </cell>
        </row>
        <row r="459">
          <cell r="B459" t="str">
            <v>10.03.00.18</v>
          </cell>
          <cell r="C459" t="str">
            <v>Recomposição de base de argamassa cimento, cal e areia 1:0,5:5</v>
          </cell>
          <cell r="D459" t="str">
            <v>m³</v>
          </cell>
          <cell r="E459">
            <v>323.61</v>
          </cell>
        </row>
        <row r="460">
          <cell r="B460" t="str">
            <v>10.03.00.31</v>
          </cell>
          <cell r="C460" t="str">
            <v>Recomposição de base de terra vegetal</v>
          </cell>
          <cell r="D460" t="str">
            <v>m³</v>
          </cell>
          <cell r="E460">
            <v>92.23</v>
          </cell>
        </row>
        <row r="461">
          <cell r="E461" t="str">
            <v/>
          </cell>
        </row>
        <row r="462">
          <cell r="B462" t="str">
            <v>10.04.00.00</v>
          </cell>
          <cell r="C462" t="str">
            <v>Execução de Pavimentos</v>
          </cell>
          <cell r="E462" t="str">
            <v/>
          </cell>
        </row>
        <row r="463">
          <cell r="B463" t="str">
            <v>10.04.00.02</v>
          </cell>
          <cell r="C463" t="str">
            <v>Execução de pavimento de saibro espessura 15 cm</v>
          </cell>
          <cell r="D463" t="str">
            <v>m²</v>
          </cell>
          <cell r="E463">
            <v>7.36</v>
          </cell>
        </row>
        <row r="464">
          <cell r="B464" t="str">
            <v>10.04.00.04</v>
          </cell>
          <cell r="C464" t="str">
            <v>Execução de pavimento de brita graduada espessura 10 cm</v>
          </cell>
          <cell r="D464" t="str">
            <v>m²</v>
          </cell>
          <cell r="E464">
            <v>8.68</v>
          </cell>
        </row>
        <row r="465">
          <cell r="B465" t="str">
            <v>10.04.00.12</v>
          </cell>
          <cell r="C465" t="str">
            <v>Execução de pavimento de asfalto cbuq espessura 8 cm</v>
          </cell>
          <cell r="D465" t="str">
            <v>m²</v>
          </cell>
          <cell r="E465">
            <v>92.55</v>
          </cell>
        </row>
        <row r="466">
          <cell r="B466" t="str">
            <v>10.04.00.22</v>
          </cell>
          <cell r="C466" t="str">
            <v>Execução de pavimento de asfalto pmf espessura 8 cm</v>
          </cell>
          <cell r="D466" t="str">
            <v>m²</v>
          </cell>
          <cell r="E466">
            <v>40.35</v>
          </cell>
        </row>
        <row r="467">
          <cell r="B467" t="str">
            <v>10.04.00.32</v>
          </cell>
          <cell r="C467" t="str">
            <v>Execução de pavimento de blocos de concreto tipo "S"  espessura 8 cm</v>
          </cell>
          <cell r="D467" t="str">
            <v>m²</v>
          </cell>
          <cell r="E467">
            <v>43.43</v>
          </cell>
        </row>
        <row r="468">
          <cell r="B468" t="str">
            <v>10.04.00.34</v>
          </cell>
          <cell r="C468" t="str">
            <v>Execução de pavimento de placas regulares de basalto</v>
          </cell>
          <cell r="D468" t="str">
            <v>m²</v>
          </cell>
          <cell r="E468">
            <v>64.36</v>
          </cell>
        </row>
        <row r="469">
          <cell r="B469" t="str">
            <v>10.04.00.36</v>
          </cell>
          <cell r="C469" t="str">
            <v>Execução de pavimento de placas irregulares de basalto</v>
          </cell>
          <cell r="D469" t="str">
            <v>m²</v>
          </cell>
          <cell r="E469">
            <v>36.86</v>
          </cell>
        </row>
        <row r="470">
          <cell r="B470" t="str">
            <v>10.04.00.38</v>
          </cell>
          <cell r="C470" t="str">
            <v>Execução de pavimento de lajotas cerâmicas tipo colonial</v>
          </cell>
          <cell r="D470" t="str">
            <v>m²</v>
          </cell>
          <cell r="E470">
            <v>23.06</v>
          </cell>
        </row>
        <row r="471">
          <cell r="B471" t="str">
            <v>10.04.00.40</v>
          </cell>
          <cell r="C471" t="str">
            <v>Execução de piso de cimento e areia espessura 3 cm</v>
          </cell>
          <cell r="D471" t="str">
            <v>m²</v>
          </cell>
          <cell r="E471">
            <v>18.11</v>
          </cell>
        </row>
        <row r="472">
          <cell r="B472" t="str">
            <v>10.04.00.41</v>
          </cell>
          <cell r="C472" t="str">
            <v>Execução de meio-fio de concreto, seção 15 × 30 cm</v>
          </cell>
          <cell r="D472" t="str">
            <v>m</v>
          </cell>
          <cell r="E472">
            <v>22.36</v>
          </cell>
        </row>
        <row r="473">
          <cell r="B473" t="str">
            <v>10.04.00.42</v>
          </cell>
          <cell r="C473" t="str">
            <v>Execução enleivamento</v>
          </cell>
          <cell r="D473" t="str">
            <v>m²</v>
          </cell>
          <cell r="E473">
            <v>6.43</v>
          </cell>
        </row>
        <row r="474">
          <cell r="E474" t="str">
            <v/>
          </cell>
        </row>
        <row r="475">
          <cell r="B475" t="str">
            <v>12.00.00.00</v>
          </cell>
          <cell r="C475" t="str">
            <v>FECHAMENTO</v>
          </cell>
          <cell r="E475" t="str">
            <v/>
          </cell>
        </row>
        <row r="476">
          <cell r="B476" t="str">
            <v>12.01.00.00</v>
          </cell>
          <cell r="C476" t="str">
            <v>Alvenarias</v>
          </cell>
          <cell r="E476" t="str">
            <v/>
          </cell>
        </row>
        <row r="477">
          <cell r="B477" t="str">
            <v>12.01.01.01</v>
          </cell>
          <cell r="C477" t="str">
            <v>Alvenarias de tijolos maciços comuns a espelho</v>
          </cell>
          <cell r="D477" t="str">
            <v>m²</v>
          </cell>
          <cell r="E477">
            <v>22.46</v>
          </cell>
        </row>
        <row r="478">
          <cell r="B478" t="str">
            <v>12.01.01.02</v>
          </cell>
          <cell r="C478" t="str">
            <v>Alvenarias de tijolos maciços comuns a chato</v>
          </cell>
          <cell r="D478" t="str">
            <v>m²</v>
          </cell>
          <cell r="E478">
            <v>39.49</v>
          </cell>
        </row>
        <row r="479">
          <cell r="B479" t="str">
            <v>12.01.01.03</v>
          </cell>
          <cell r="C479" t="str">
            <v>Alvenarias de tijolos maciços comuns a um tijolo</v>
          </cell>
          <cell r="D479" t="str">
            <v>m²</v>
          </cell>
          <cell r="E479">
            <v>78.75</v>
          </cell>
        </row>
        <row r="480">
          <cell r="B480" t="str">
            <v>12.01.02.01</v>
          </cell>
          <cell r="C480" t="str">
            <v>Alvenarias de tijolos de 6 furos a espelho</v>
          </cell>
          <cell r="D480" t="str">
            <v>m²</v>
          </cell>
          <cell r="E480">
            <v>27.21</v>
          </cell>
        </row>
        <row r="481">
          <cell r="B481" t="str">
            <v>12.01.02.02</v>
          </cell>
          <cell r="C481" t="str">
            <v>Alvenarias de tijolos de 6 furos a chato</v>
          </cell>
          <cell r="D481" t="str">
            <v>m²</v>
          </cell>
          <cell r="E481">
            <v>41.91</v>
          </cell>
        </row>
        <row r="482">
          <cell r="B482" t="str">
            <v>12.01.03.02</v>
          </cell>
          <cell r="C482" t="str">
            <v>Alvenarias de tijolos maciços aparentes  a chato</v>
          </cell>
          <cell r="D482" t="str">
            <v>m²</v>
          </cell>
          <cell r="E482">
            <v>65.66</v>
          </cell>
        </row>
        <row r="483">
          <cell r="B483" t="str">
            <v>12.01.03.03</v>
          </cell>
          <cell r="C483" t="str">
            <v>Alvenarias de tijolos maciços aparentes a um tijolo</v>
          </cell>
          <cell r="D483" t="str">
            <v>m²</v>
          </cell>
          <cell r="E483">
            <v>118.21</v>
          </cell>
        </row>
        <row r="484">
          <cell r="B484" t="str">
            <v>12.01.05.01</v>
          </cell>
          <cell r="C484" t="str">
            <v>Alvenaria de pedras de granito</v>
          </cell>
          <cell r="D484" t="str">
            <v>m³</v>
          </cell>
          <cell r="E484">
            <v>375.91</v>
          </cell>
        </row>
        <row r="485">
          <cell r="B485" t="str">
            <v>12.01.05.02</v>
          </cell>
          <cell r="C485" t="str">
            <v>Alvenaria de blocos de arenito</v>
          </cell>
          <cell r="D485" t="str">
            <v>m³</v>
          </cell>
          <cell r="E485">
            <v>153.38</v>
          </cell>
        </row>
        <row r="486">
          <cell r="E486" t="str">
            <v/>
          </cell>
        </row>
        <row r="487">
          <cell r="B487" t="str">
            <v>12.02.00.00</v>
          </cell>
          <cell r="C487" t="str">
            <v>Coberturas</v>
          </cell>
          <cell r="E487" t="str">
            <v/>
          </cell>
        </row>
        <row r="488">
          <cell r="B488" t="str">
            <v>12.02.01.01</v>
          </cell>
          <cell r="C488" t="str">
            <v>Madeiramento para telhas cerâmicas</v>
          </cell>
          <cell r="D488" t="str">
            <v>m²</v>
          </cell>
          <cell r="E488">
            <v>60.28</v>
          </cell>
        </row>
        <row r="489">
          <cell r="B489" t="str">
            <v>12.02.01.02</v>
          </cell>
          <cell r="C489" t="str">
            <v>Madeiramento para telhas não estruturais de fibrocimento</v>
          </cell>
          <cell r="D489" t="str">
            <v>m²</v>
          </cell>
          <cell r="E489">
            <v>43.54</v>
          </cell>
        </row>
        <row r="490">
          <cell r="B490" t="str">
            <v>12.02.01.03</v>
          </cell>
          <cell r="C490" t="str">
            <v>Madeiramento para telhas estruturais fibrocimento</v>
          </cell>
          <cell r="D490" t="str">
            <v>m²</v>
          </cell>
          <cell r="E490">
            <v>20.7</v>
          </cell>
        </row>
        <row r="491">
          <cell r="B491" t="str">
            <v>12.02.02.01</v>
          </cell>
          <cell r="C491" t="str">
            <v>Cobertura com telha cerâmica tipo romana</v>
          </cell>
          <cell r="D491" t="str">
            <v>m²</v>
          </cell>
          <cell r="E491">
            <v>29.28</v>
          </cell>
        </row>
        <row r="492">
          <cell r="B492" t="str">
            <v>12.02.02.02</v>
          </cell>
          <cell r="C492" t="str">
            <v>Cobertura com telha cerâmica tipo francesa</v>
          </cell>
          <cell r="D492" t="str">
            <v>m²</v>
          </cell>
          <cell r="E492">
            <v>28.06</v>
          </cell>
        </row>
        <row r="493">
          <cell r="B493" t="str">
            <v>12.02.03.01</v>
          </cell>
          <cell r="C493" t="str">
            <v>Cobertura com telha não estrutural de fibrocimento 6 mm</v>
          </cell>
          <cell r="D493" t="str">
            <v>m²</v>
          </cell>
          <cell r="E493">
            <v>22.68</v>
          </cell>
        </row>
        <row r="494">
          <cell r="B494" t="str">
            <v>12.02.03.02</v>
          </cell>
          <cell r="C494" t="str">
            <v>Cobertura com telha não estrutural de fibrocimento 8 mm</v>
          </cell>
          <cell r="D494" t="str">
            <v>m²</v>
          </cell>
          <cell r="E494">
            <v>29.68</v>
          </cell>
        </row>
        <row r="495">
          <cell r="B495" t="str">
            <v>12.02.04.01</v>
          </cell>
          <cell r="C495" t="str">
            <v>Cobertura c/ telha fibrocim 8 mm autoport.trapez. L=49cm</v>
          </cell>
          <cell r="D495" t="str">
            <v>m²</v>
          </cell>
          <cell r="E495">
            <v>59.75</v>
          </cell>
        </row>
        <row r="496">
          <cell r="B496" t="str">
            <v>12.02.04.02</v>
          </cell>
          <cell r="C496" t="str">
            <v>Cobertura c/ telha fibrocim 8 mm autoport.trapez. L=90cm</v>
          </cell>
          <cell r="D496" t="str">
            <v>m²</v>
          </cell>
          <cell r="E496">
            <v>59.63</v>
          </cell>
        </row>
        <row r="497">
          <cell r="E497" t="str">
            <v/>
          </cell>
        </row>
        <row r="498">
          <cell r="B498" t="str">
            <v>12.03.00.00</v>
          </cell>
          <cell r="C498" t="str">
            <v>Esquadrias e Ferragens</v>
          </cell>
          <cell r="E498" t="str">
            <v/>
          </cell>
        </row>
        <row r="499">
          <cell r="B499" t="str">
            <v>12.03.01.01</v>
          </cell>
          <cell r="C499" t="str">
            <v>Colocação de porta de madeira de uma folha</v>
          </cell>
          <cell r="D499" t="str">
            <v>un.</v>
          </cell>
          <cell r="E499">
            <v>80.64</v>
          </cell>
        </row>
        <row r="500">
          <cell r="B500" t="str">
            <v>12.03.01.02</v>
          </cell>
          <cell r="C500" t="str">
            <v>Colocação de porta de madeira de duas folhas</v>
          </cell>
          <cell r="D500" t="str">
            <v>un.</v>
          </cell>
          <cell r="E500">
            <v>117.14</v>
          </cell>
        </row>
        <row r="501">
          <cell r="E501" t="str">
            <v/>
          </cell>
        </row>
        <row r="502">
          <cell r="B502" t="str">
            <v>12.04.00.00</v>
          </cell>
          <cell r="C502" t="str">
            <v>Vidros</v>
          </cell>
          <cell r="E502" t="str">
            <v/>
          </cell>
        </row>
        <row r="503">
          <cell r="B503" t="str">
            <v>12.04.00.02</v>
          </cell>
          <cell r="C503" t="str">
            <v>Vidros lisos transparentes 2 mm</v>
          </cell>
          <cell r="D503" t="str">
            <v>m²</v>
          </cell>
          <cell r="E503">
            <v>46.64</v>
          </cell>
        </row>
        <row r="504">
          <cell r="B504" t="str">
            <v>12.04.00.03</v>
          </cell>
          <cell r="C504" t="str">
            <v>Vidros lisos transparentes 3 mm</v>
          </cell>
          <cell r="D504" t="str">
            <v>m²</v>
          </cell>
          <cell r="E504">
            <v>57.64</v>
          </cell>
        </row>
        <row r="505">
          <cell r="B505" t="str">
            <v>12.04.00.04</v>
          </cell>
          <cell r="C505" t="str">
            <v>Vidros lisos transparentes 4 mm</v>
          </cell>
          <cell r="D505" t="str">
            <v>m²</v>
          </cell>
          <cell r="E505">
            <v>74.14</v>
          </cell>
        </row>
        <row r="506">
          <cell r="B506" t="str">
            <v>12.04.00.05</v>
          </cell>
          <cell r="C506" t="str">
            <v>Vidros lisos transparentes 5 mm</v>
          </cell>
          <cell r="D506" t="str">
            <v>m²</v>
          </cell>
          <cell r="E506">
            <v>82.39</v>
          </cell>
        </row>
        <row r="507">
          <cell r="B507" t="str">
            <v>12.04.00.24</v>
          </cell>
          <cell r="C507" t="str">
            <v>Vidros canelados 4 mm</v>
          </cell>
          <cell r="D507" t="str">
            <v>m²</v>
          </cell>
          <cell r="E507">
            <v>57.64</v>
          </cell>
        </row>
        <row r="508">
          <cell r="B508" t="str">
            <v>12.04.00.34</v>
          </cell>
          <cell r="C508" t="str">
            <v>Vidros martelados 4 mm</v>
          </cell>
          <cell r="D508" t="str">
            <v>m²</v>
          </cell>
          <cell r="E508">
            <v>57.64</v>
          </cell>
        </row>
        <row r="509">
          <cell r="E509" t="str">
            <v/>
          </cell>
        </row>
        <row r="510">
          <cell r="B510" t="str">
            <v>13.00.00.00</v>
          </cell>
          <cell r="C510" t="str">
            <v>REVESTIMENTO E TRATAMENTO DE SUPERFÍCIES</v>
          </cell>
          <cell r="E510" t="str">
            <v/>
          </cell>
        </row>
        <row r="511">
          <cell r="B511" t="str">
            <v>13.01.00.00</v>
          </cell>
          <cell r="C511" t="str">
            <v>Pisos, Forros e Paredes</v>
          </cell>
          <cell r="E511" t="str">
            <v/>
          </cell>
        </row>
        <row r="512">
          <cell r="B512" t="str">
            <v>13.01.01.10</v>
          </cell>
          <cell r="C512" t="str">
            <v>Contrapiso de concreto com 250 kg cim/m3, espessura 6 cm</v>
          </cell>
          <cell r="D512" t="str">
            <v>m²</v>
          </cell>
          <cell r="E512">
            <v>14.65</v>
          </cell>
        </row>
        <row r="513">
          <cell r="B513" t="str">
            <v>13.01.01.16</v>
          </cell>
          <cell r="C513" t="str">
            <v>Regularização com argam. de cimento e areia 1:4 espessura 2 cm</v>
          </cell>
          <cell r="D513" t="str">
            <v>m²</v>
          </cell>
          <cell r="E513">
            <v>8.6999999999999993</v>
          </cell>
        </row>
        <row r="514">
          <cell r="B514" t="str">
            <v>13.01.01.20</v>
          </cell>
          <cell r="C514" t="str">
            <v>Piso interno de cimento alisado espessura 2 cm</v>
          </cell>
          <cell r="D514" t="str">
            <v>m²</v>
          </cell>
          <cell r="E514">
            <v>12.5</v>
          </cell>
        </row>
        <row r="515">
          <cell r="B515" t="str">
            <v>13.01.01.30</v>
          </cell>
          <cell r="C515" t="str">
            <v>Piso de tacos de madeira</v>
          </cell>
          <cell r="D515" t="str">
            <v>m²</v>
          </cell>
          <cell r="E515">
            <v>63.34</v>
          </cell>
        </row>
        <row r="516">
          <cell r="B516" t="str">
            <v>13.01.01.40</v>
          </cell>
          <cell r="C516" t="str">
            <v>Piso de cerãmica esmaltada espessura 8 mm</v>
          </cell>
          <cell r="D516" t="str">
            <v>m²</v>
          </cell>
          <cell r="E516">
            <v>48.96</v>
          </cell>
        </row>
        <row r="517">
          <cell r="B517" t="str">
            <v>13.01.01.42</v>
          </cell>
          <cell r="C517" t="str">
            <v>Piso de cerâmica não esmaltada residencial espessura 8 mm</v>
          </cell>
          <cell r="D517" t="str">
            <v>m²</v>
          </cell>
          <cell r="E517">
            <v>53.23</v>
          </cell>
        </row>
        <row r="518">
          <cell r="B518" t="str">
            <v>13.01.01.50</v>
          </cell>
          <cell r="C518" t="str">
            <v>Piso vinílico espessura 2 mm</v>
          </cell>
          <cell r="D518" t="str">
            <v>m²</v>
          </cell>
          <cell r="E518">
            <v>43.23</v>
          </cell>
        </row>
        <row r="519">
          <cell r="B519" t="str">
            <v>13.01.01.60</v>
          </cell>
          <cell r="C519" t="str">
            <v>Piso de granitina espessura 3 cm</v>
          </cell>
          <cell r="D519" t="str">
            <v>m²</v>
          </cell>
          <cell r="E519">
            <v>61.24</v>
          </cell>
        </row>
        <row r="520">
          <cell r="B520" t="str">
            <v>13.01.02.10</v>
          </cell>
          <cell r="C520" t="str">
            <v>Forro de madeira macho-fêmea</v>
          </cell>
          <cell r="D520" t="str">
            <v>m²</v>
          </cell>
          <cell r="E520">
            <v>53.14</v>
          </cell>
        </row>
        <row r="521">
          <cell r="B521" t="str">
            <v>13.01.03.10</v>
          </cell>
          <cell r="C521" t="str">
            <v>Chapisco c/ argam.de cimento e areia 1:4, espessura média 5 mm</v>
          </cell>
          <cell r="D521" t="str">
            <v>m²</v>
          </cell>
          <cell r="E521">
            <v>3.44</v>
          </cell>
        </row>
        <row r="522">
          <cell r="B522" t="str">
            <v>13.01.03.20</v>
          </cell>
          <cell r="C522" t="str">
            <v>Emboco sem aditivo, espessura 15 mm</v>
          </cell>
          <cell r="D522" t="str">
            <v>m²</v>
          </cell>
          <cell r="E522">
            <v>13.13</v>
          </cell>
        </row>
        <row r="523">
          <cell r="B523" t="str">
            <v>13.01.03.22</v>
          </cell>
          <cell r="C523" t="str">
            <v>Emboco com aditivo impermeabilizante, espessura 15 mm</v>
          </cell>
          <cell r="D523" t="str">
            <v>m²</v>
          </cell>
          <cell r="E523">
            <v>13.58</v>
          </cell>
        </row>
        <row r="524">
          <cell r="B524" t="str">
            <v>13.01.03.30</v>
          </cell>
          <cell r="C524" t="str">
            <v xml:space="preserve">Reboco com argamassa fina </v>
          </cell>
          <cell r="D524" t="str">
            <v>m²</v>
          </cell>
          <cell r="E524">
            <v>9.85</v>
          </cell>
        </row>
        <row r="525">
          <cell r="B525" t="str">
            <v>13.01.03.32</v>
          </cell>
          <cell r="C525" t="str">
            <v>Revestimento c/ argam., cim. e areia 1:4, c/ aditivo imperm., e = 15 mm</v>
          </cell>
          <cell r="D525" t="str">
            <v>m²</v>
          </cell>
          <cell r="E525">
            <v>12.59</v>
          </cell>
        </row>
        <row r="526">
          <cell r="B526" t="str">
            <v>13.01.03.40</v>
          </cell>
          <cell r="C526" t="str">
            <v>Azulejos</v>
          </cell>
          <cell r="D526" t="str">
            <v>m²</v>
          </cell>
          <cell r="E526">
            <v>53.89</v>
          </cell>
        </row>
        <row r="527">
          <cell r="E527" t="str">
            <v/>
          </cell>
        </row>
        <row r="528">
          <cell r="B528" t="str">
            <v>13.02.00.00</v>
          </cell>
          <cell r="C528" t="str">
            <v>Impermeabilização</v>
          </cell>
          <cell r="E528" t="str">
            <v/>
          </cell>
        </row>
        <row r="529">
          <cell r="B529" t="str">
            <v>13.02.00.20</v>
          </cell>
          <cell r="C529" t="str">
            <v>Impermeabilização com argam. impermeabilizante espessura 3 cm</v>
          </cell>
          <cell r="D529" t="str">
            <v>m²</v>
          </cell>
          <cell r="E529">
            <v>23.53</v>
          </cell>
        </row>
        <row r="530">
          <cell r="B530" t="str">
            <v>13.02.00.30</v>
          </cell>
          <cell r="C530" t="str">
            <v>Impermeabilização de massa, para concreto</v>
          </cell>
          <cell r="D530" t="str">
            <v>kg</v>
          </cell>
          <cell r="E530">
            <v>3.43</v>
          </cell>
        </row>
        <row r="531">
          <cell r="B531" t="str">
            <v>13.02.00.40</v>
          </cell>
          <cell r="C531" t="str">
            <v>Impermeabilização com tinta betuminosa 2 demaos</v>
          </cell>
          <cell r="D531" t="str">
            <v>m²</v>
          </cell>
          <cell r="E531">
            <v>11.59</v>
          </cell>
        </row>
        <row r="532">
          <cell r="B532" t="str">
            <v>13.02.00.42</v>
          </cell>
          <cell r="C532" t="str">
            <v>Impermeabilização com tinta betuminosa 3 demaos</v>
          </cell>
          <cell r="D532" t="str">
            <v>m²</v>
          </cell>
          <cell r="E532">
            <v>17.38</v>
          </cell>
        </row>
        <row r="533">
          <cell r="B533" t="str">
            <v>***</v>
          </cell>
          <cell r="C533" t="str">
            <v>Impermeabilização com hidroasfalto 2 demãos</v>
          </cell>
          <cell r="D533" t="str">
            <v>m²</v>
          </cell>
          <cell r="E533">
            <v>5.85</v>
          </cell>
        </row>
        <row r="534">
          <cell r="B534" t="str">
            <v>13.02.00.50</v>
          </cell>
          <cell r="C534" t="str">
            <v>Impermeabilização com asfalto e areia, 2 kg asfalto / m²</v>
          </cell>
          <cell r="D534" t="str">
            <v>m²</v>
          </cell>
          <cell r="E534">
            <v>12.54</v>
          </cell>
        </row>
        <row r="535">
          <cell r="E535" t="str">
            <v/>
          </cell>
        </row>
        <row r="536">
          <cell r="B536" t="str">
            <v>13.03.00.00</v>
          </cell>
          <cell r="C536" t="str">
            <v>Pinturas</v>
          </cell>
          <cell r="E536" t="str">
            <v/>
          </cell>
        </row>
        <row r="537">
          <cell r="B537" t="str">
            <v>13.03.00.10</v>
          </cell>
          <cell r="C537" t="str">
            <v>Pintura PVA 2 demãos</v>
          </cell>
          <cell r="D537" t="str">
            <v>m²</v>
          </cell>
          <cell r="E537">
            <v>6.06</v>
          </cell>
        </row>
        <row r="538">
          <cell r="B538" t="str">
            <v>13.03.00.12</v>
          </cell>
          <cell r="C538" t="str">
            <v>Pintura PVA 2 demãos e selador</v>
          </cell>
          <cell r="D538" t="str">
            <v>m²</v>
          </cell>
          <cell r="E538">
            <v>8.36</v>
          </cell>
        </row>
        <row r="539">
          <cell r="B539" t="str">
            <v>13.03.00.16</v>
          </cell>
          <cell r="C539" t="str">
            <v>Pintura acrílica 2 demãos</v>
          </cell>
          <cell r="D539" t="str">
            <v>m²</v>
          </cell>
          <cell r="E539">
            <v>7.39</v>
          </cell>
        </row>
        <row r="540">
          <cell r="B540" t="str">
            <v>13.03.00.18</v>
          </cell>
          <cell r="C540" t="str">
            <v>Pintura acrílica 2 demãos e selador</v>
          </cell>
          <cell r="D540" t="str">
            <v>m²</v>
          </cell>
          <cell r="E540">
            <v>9.69</v>
          </cell>
        </row>
        <row r="541">
          <cell r="B541" t="str">
            <v>13.03.00.20</v>
          </cell>
          <cell r="C541" t="str">
            <v>Pintura acabamento epoxi 2 demãos</v>
          </cell>
          <cell r="D541" t="str">
            <v>m²</v>
          </cell>
          <cell r="E541">
            <v>14.74</v>
          </cell>
        </row>
        <row r="542">
          <cell r="B542" t="str">
            <v>13.03.00.22</v>
          </cell>
          <cell r="C542" t="str">
            <v>Pintura acabamento epoxi 2 demãos e selador</v>
          </cell>
          <cell r="D542" t="str">
            <v>m²</v>
          </cell>
          <cell r="E542">
            <v>21.15</v>
          </cell>
        </row>
        <row r="543">
          <cell r="B543" t="str">
            <v>13.03.00.30</v>
          </cell>
          <cell r="C543" t="str">
            <v>Pintura com esmalte sintético 2 demãos</v>
          </cell>
          <cell r="D543" t="str">
            <v>m²</v>
          </cell>
          <cell r="E543">
            <v>7.74</v>
          </cell>
        </row>
        <row r="544">
          <cell r="B544" t="str">
            <v>13.03.00.31</v>
          </cell>
          <cell r="C544" t="str">
            <v>Pintura com esmalte sintético 2 demãos e zarcão</v>
          </cell>
          <cell r="D544" t="str">
            <v>m²</v>
          </cell>
          <cell r="E544">
            <v>11.66</v>
          </cell>
        </row>
        <row r="545">
          <cell r="B545" t="str">
            <v>13.03.00.32</v>
          </cell>
          <cell r="C545" t="str">
            <v>Pintura com tinta a óleo 2 demãos</v>
          </cell>
          <cell r="D545" t="str">
            <v>m²</v>
          </cell>
          <cell r="E545">
            <v>6.45</v>
          </cell>
        </row>
        <row r="546">
          <cell r="B546" t="str">
            <v>13.03.00.34</v>
          </cell>
          <cell r="C546" t="str">
            <v>Pintura com verniz poliuretano 2 demãos</v>
          </cell>
          <cell r="D546" t="str">
            <v>m²</v>
          </cell>
          <cell r="E546">
            <v>7.6</v>
          </cell>
        </row>
        <row r="547">
          <cell r="B547" t="str">
            <v>13.03.00.36</v>
          </cell>
          <cell r="C547" t="str">
            <v>Pintura acabamento alumínio 3 demãos e zarcão</v>
          </cell>
          <cell r="D547" t="str">
            <v>m²</v>
          </cell>
          <cell r="E547">
            <v>32.049999999999997</v>
          </cell>
        </row>
        <row r="548">
          <cell r="B548" t="str">
            <v>13.03.00.38</v>
          </cell>
          <cell r="C548" t="str">
            <v>Pintura anti-corrosiva 2 demãos e zarcão</v>
          </cell>
          <cell r="D548" t="str">
            <v>m²</v>
          </cell>
          <cell r="E548">
            <v>11.84</v>
          </cell>
        </row>
        <row r="549">
          <cell r="B549" t="str">
            <v>13.03.00.80</v>
          </cell>
          <cell r="C549" t="str">
            <v>Pintura imunizante para madeira 1 demão</v>
          </cell>
          <cell r="D549" t="str">
            <v>m²</v>
          </cell>
          <cell r="E549">
            <v>5.99</v>
          </cell>
        </row>
        <row r="550">
          <cell r="B550" t="str">
            <v>13.03.00.82</v>
          </cell>
          <cell r="C550" t="str">
            <v>Pintura imunizante para madeira 2 demãos</v>
          </cell>
          <cell r="D550" t="str">
            <v>m²</v>
          </cell>
          <cell r="E550">
            <v>10.71</v>
          </cell>
        </row>
        <row r="551">
          <cell r="E551" t="str">
            <v/>
          </cell>
        </row>
        <row r="552">
          <cell r="B552" t="str">
            <v>16.00.00.00</v>
          </cell>
          <cell r="C552" t="str">
            <v>URBANIZAÇÃO</v>
          </cell>
          <cell r="E552" t="str">
            <v/>
          </cell>
        </row>
        <row r="553">
          <cell r="B553" t="str">
            <v>16.01.00.00</v>
          </cell>
          <cell r="C553" t="str">
            <v>Portões, Cercas, Muros e Alambrados</v>
          </cell>
          <cell r="E553" t="str">
            <v/>
          </cell>
        </row>
        <row r="554">
          <cell r="B554" t="str">
            <v>16.01.01.01</v>
          </cell>
          <cell r="C554" t="str">
            <v>Portão padrão Corsan P1</v>
          </cell>
          <cell r="D554" t="str">
            <v>pç</v>
          </cell>
          <cell r="E554">
            <v>549.14</v>
          </cell>
        </row>
        <row r="555">
          <cell r="B555" t="str">
            <v>16.01.01.02</v>
          </cell>
          <cell r="C555" t="str">
            <v>Portão padrão Corsan P2</v>
          </cell>
          <cell r="D555" t="str">
            <v>pç</v>
          </cell>
          <cell r="E555">
            <v>1435.59</v>
          </cell>
        </row>
        <row r="556">
          <cell r="B556" t="str">
            <v>16.01.01.03</v>
          </cell>
          <cell r="C556" t="str">
            <v>Portão padrão Corsan CPP P1</v>
          </cell>
          <cell r="D556" t="str">
            <v>pç</v>
          </cell>
          <cell r="E556">
            <v>228.14</v>
          </cell>
        </row>
        <row r="557">
          <cell r="B557" t="str">
            <v>16.01.01.04</v>
          </cell>
          <cell r="C557" t="str">
            <v>Portão padrão Corsan CPP P2</v>
          </cell>
          <cell r="D557" t="str">
            <v>pç</v>
          </cell>
          <cell r="E557">
            <v>393.23</v>
          </cell>
        </row>
        <row r="558">
          <cell r="B558" t="str">
            <v>16.01.02.01</v>
          </cell>
          <cell r="C558" t="str">
            <v>Cerca de arame padrão CPP</v>
          </cell>
          <cell r="D558" t="str">
            <v>m</v>
          </cell>
          <cell r="E558">
            <v>23.2</v>
          </cell>
        </row>
        <row r="559">
          <cell r="B559" t="str">
            <v>16.01.02.02</v>
          </cell>
          <cell r="C559" t="str">
            <v>Cerca de tela padrão, sem cordão de concreto</v>
          </cell>
          <cell r="D559" t="str">
            <v>m</v>
          </cell>
          <cell r="E559">
            <v>61.91</v>
          </cell>
        </row>
        <row r="560">
          <cell r="B560" t="str">
            <v>16.01.02.03</v>
          </cell>
          <cell r="C560" t="str">
            <v>Cerca de tela padrão, com cordão de concreto</v>
          </cell>
          <cell r="D560" t="str">
            <v>m</v>
          </cell>
          <cell r="E560">
            <v>8422.5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ão serviços"/>
      <sheetName val="I - SERVIÇOS INICIAIS"/>
      <sheetName val="II - REDE COLETORA"/>
      <sheetName val="IV - ESTAÇÃO ELEVATÓRIA I"/>
      <sheetName val="III - ESTAÇÃO  TRATAMENTO"/>
      <sheetName val="V - LINHA RECALQUE"/>
      <sheetName val="VI- COLETOR DE FUNDO"/>
      <sheetName val="VII - EMISSARIO FINAL"/>
      <sheetName val="CRONOGRAMA"/>
      <sheetName val="BDI"/>
      <sheetName val="Plan3"/>
      <sheetName val="Pla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P3">
            <v>18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necedores"/>
      <sheetName val="COMPOSIÇÃO SERVIÇOS INICIAIS"/>
      <sheetName val="COMPOSIÇÃO REDE COLETORA"/>
      <sheetName val="COMPOSIÇÃO ELE 1"/>
      <sheetName val="COMPOSIÇÃO ELE 2"/>
      <sheetName val="COMPOSIÇÃO ELE 3"/>
      <sheetName val="COMPOSIÇÃO ETE"/>
      <sheetName val="COMPOSIÇÃO COLETOR FUNDO"/>
      <sheetName val="COMPOSIÇÃO LINHA RECALQUE"/>
      <sheetName val="COMPOSIÇÃO EMISSÁRIO"/>
      <sheetName val="LIXO"/>
    </sheetNames>
    <sheetDataSet>
      <sheetData sheetId="0"/>
      <sheetData sheetId="1">
        <row r="5">
          <cell r="H5">
            <v>305.76</v>
          </cell>
        </row>
        <row r="6">
          <cell r="A6" t="str">
            <v>I.1.2</v>
          </cell>
        </row>
        <row r="12">
          <cell r="A12" t="str">
            <v>I.1.3</v>
          </cell>
        </row>
        <row r="18">
          <cell r="A18" t="str">
            <v>I.1.12</v>
          </cell>
        </row>
        <row r="26">
          <cell r="A26" t="str">
            <v>I.2.1</v>
          </cell>
        </row>
        <row r="31">
          <cell r="A31" t="str">
            <v>I.2.2</v>
          </cell>
        </row>
        <row r="35">
          <cell r="A35" t="str">
            <v>I.2.3</v>
          </cell>
        </row>
      </sheetData>
      <sheetData sheetId="2">
        <row r="5">
          <cell r="H5">
            <v>2.2799999999999998</v>
          </cell>
        </row>
        <row r="6">
          <cell r="A6" t="str">
            <v>II.4.1</v>
          </cell>
        </row>
        <row r="11">
          <cell r="A11" t="str">
            <v>II.4.4</v>
          </cell>
        </row>
        <row r="15">
          <cell r="A15" t="str">
            <v>II.4.5</v>
          </cell>
        </row>
        <row r="19">
          <cell r="A19" t="str">
            <v>II.8.1</v>
          </cell>
        </row>
        <row r="32">
          <cell r="A32" t="str">
            <v>II.8.2</v>
          </cell>
        </row>
        <row r="46">
          <cell r="A46" t="str">
            <v>II.8.3</v>
          </cell>
        </row>
        <row r="60">
          <cell r="A60" t="str">
            <v>II.8.4</v>
          </cell>
        </row>
        <row r="75">
          <cell r="A75" t="str">
            <v>II.8.5</v>
          </cell>
        </row>
        <row r="89">
          <cell r="A89" t="str">
            <v>II.8.6</v>
          </cell>
        </row>
        <row r="104">
          <cell r="A104" t="str">
            <v>II.8.7</v>
          </cell>
        </row>
        <row r="118">
          <cell r="A118" t="str">
            <v>II.8.8</v>
          </cell>
        </row>
        <row r="133">
          <cell r="A133" t="str">
            <v>II.8.9</v>
          </cell>
        </row>
        <row r="148">
          <cell r="A148" t="str">
            <v>II.8.10</v>
          </cell>
        </row>
        <row r="163">
          <cell r="A163" t="str">
            <v>II.8.11</v>
          </cell>
        </row>
        <row r="179">
          <cell r="A179" t="str">
            <v>II.8.12</v>
          </cell>
        </row>
        <row r="194">
          <cell r="A194" t="str">
            <v>II.8.13</v>
          </cell>
        </row>
        <row r="209">
          <cell r="A209" t="str">
            <v>II.8.14</v>
          </cell>
        </row>
        <row r="224">
          <cell r="A224" t="str">
            <v>II.8.15</v>
          </cell>
        </row>
        <row r="240">
          <cell r="A240" t="str">
            <v>II.8.16</v>
          </cell>
        </row>
        <row r="256">
          <cell r="A256" t="str">
            <v>II.8.17</v>
          </cell>
        </row>
        <row r="273">
          <cell r="A273" t="str">
            <v>II.8.18</v>
          </cell>
        </row>
        <row r="289">
          <cell r="A289" t="str">
            <v>II.8.19</v>
          </cell>
        </row>
        <row r="304">
          <cell r="A304" t="str">
            <v>II.9.1</v>
          </cell>
        </row>
        <row r="310">
          <cell r="A310" t="str">
            <v>II.10.1</v>
          </cell>
        </row>
        <row r="315">
          <cell r="A315" t="str">
            <v>II.10.2</v>
          </cell>
        </row>
        <row r="318">
          <cell r="A318" t="str">
            <v>II.10.3</v>
          </cell>
        </row>
        <row r="321">
          <cell r="A321" t="str">
            <v>II.10.4</v>
          </cell>
        </row>
        <row r="324">
          <cell r="A324" t="str">
            <v>II.11.1</v>
          </cell>
        </row>
        <row r="331">
          <cell r="A331" t="str">
            <v>II.11.2</v>
          </cell>
        </row>
        <row r="338">
          <cell r="A338" t="str">
            <v>II.11.3</v>
          </cell>
        </row>
        <row r="343">
          <cell r="A343" t="str">
            <v>II.11.4</v>
          </cell>
        </row>
        <row r="350">
          <cell r="A350" t="str">
            <v>II.11.5</v>
          </cell>
        </row>
        <row r="356">
          <cell r="A356" t="str">
            <v>II.11.6</v>
          </cell>
        </row>
        <row r="363">
          <cell r="A363" t="str">
            <v>II.11.7</v>
          </cell>
        </row>
        <row r="367">
          <cell r="A367" t="str">
            <v>II.11.8</v>
          </cell>
        </row>
        <row r="373">
          <cell r="A373" t="str">
            <v>II.11.9</v>
          </cell>
        </row>
        <row r="377">
          <cell r="A377" t="str">
            <v>II.11.10</v>
          </cell>
        </row>
      </sheetData>
      <sheetData sheetId="3">
        <row r="5">
          <cell r="H5">
            <v>2.2799999999999998</v>
          </cell>
        </row>
        <row r="6">
          <cell r="A6" t="str">
            <v>IV.4.1</v>
          </cell>
        </row>
        <row r="11">
          <cell r="A11" t="str">
            <v>IV.4.3</v>
          </cell>
        </row>
        <row r="15">
          <cell r="A15" t="str">
            <v>IV-8.1</v>
          </cell>
        </row>
        <row r="28">
          <cell r="A28" t="str">
            <v>IV.9.4</v>
          </cell>
        </row>
        <row r="37">
          <cell r="A37" t="str">
            <v>IV.9.3</v>
          </cell>
        </row>
        <row r="46">
          <cell r="A46" t="str">
            <v>IV.10.1</v>
          </cell>
        </row>
        <row r="51">
          <cell r="A51" t="str">
            <v>IV.10.2</v>
          </cell>
        </row>
        <row r="70">
          <cell r="A70" t="str">
            <v>IV.11.3</v>
          </cell>
        </row>
        <row r="105">
          <cell r="A105" t="str">
            <v>IV.11.1</v>
          </cell>
        </row>
      </sheetData>
      <sheetData sheetId="4"/>
      <sheetData sheetId="5"/>
      <sheetData sheetId="6">
        <row r="5">
          <cell r="H5">
            <v>6.59</v>
          </cell>
        </row>
        <row r="6">
          <cell r="A6" t="str">
            <v>III.1.1.2</v>
          </cell>
        </row>
        <row r="10">
          <cell r="A10" t="str">
            <v>III.1.2.3</v>
          </cell>
        </row>
        <row r="14">
          <cell r="A14" t="str">
            <v>III.1.3.1</v>
          </cell>
        </row>
        <row r="21">
          <cell r="A21" t="str">
            <v>III.2.2.1</v>
          </cell>
        </row>
        <row r="26">
          <cell r="A26" t="str">
            <v>III.2.2.2</v>
          </cell>
        </row>
        <row r="31">
          <cell r="A31" t="str">
            <v>III.4.2.1</v>
          </cell>
        </row>
        <row r="36">
          <cell r="A36" t="str">
            <v>III.4.2.2</v>
          </cell>
        </row>
        <row r="40">
          <cell r="A40" t="str">
            <v>III.4.2.3</v>
          </cell>
        </row>
        <row r="44">
          <cell r="A44" t="str">
            <v>III.4.2.4</v>
          </cell>
        </row>
        <row r="48">
          <cell r="A48" t="str">
            <v>III.5.2.1</v>
          </cell>
        </row>
        <row r="53">
          <cell r="A53" t="str">
            <v>III.5.2.2</v>
          </cell>
        </row>
        <row r="58">
          <cell r="A58" t="str">
            <v>III.5.2.3</v>
          </cell>
        </row>
        <row r="76">
          <cell r="A76" t="str">
            <v>III.6.1.1</v>
          </cell>
        </row>
        <row r="87">
          <cell r="A87" t="str">
            <v>III.6.1.2</v>
          </cell>
        </row>
        <row r="101">
          <cell r="A101" t="str">
            <v>III.6.1.3</v>
          </cell>
        </row>
        <row r="114">
          <cell r="A114" t="str">
            <v>III.6.1.4</v>
          </cell>
        </row>
        <row r="138">
          <cell r="A138" t="str">
            <v>III.6.1.5</v>
          </cell>
        </row>
        <row r="146">
          <cell r="A146" t="str">
            <v>III.6.1.6</v>
          </cell>
        </row>
        <row r="154">
          <cell r="A154" t="str">
            <v>III.6.1.7</v>
          </cell>
        </row>
        <row r="173">
          <cell r="A173" t="str">
            <v>III.6.1.8</v>
          </cell>
        </row>
        <row r="184">
          <cell r="A184" t="str">
            <v>III.6.1.9</v>
          </cell>
        </row>
        <row r="192">
          <cell r="A192" t="str">
            <v>III.6.1.10</v>
          </cell>
        </row>
        <row r="206">
          <cell r="A206" t="str">
            <v>III.6.2.1</v>
          </cell>
        </row>
        <row r="228">
          <cell r="A228" t="str">
            <v>III.6.2.2</v>
          </cell>
        </row>
        <row r="277">
          <cell r="A277" t="str">
            <v>III.7.2.2</v>
          </cell>
        </row>
        <row r="282">
          <cell r="A282" t="str">
            <v>III.7.3.3</v>
          </cell>
        </row>
        <row r="286">
          <cell r="A286" t="str">
            <v>III.7.3.4</v>
          </cell>
        </row>
        <row r="290">
          <cell r="A290" t="str">
            <v>III.7.5.1</v>
          </cell>
        </row>
        <row r="302">
          <cell r="A302" t="str">
            <v>III.8.1.1</v>
          </cell>
        </row>
        <row r="312">
          <cell r="A312" t="str">
            <v>III.7.6.1</v>
          </cell>
        </row>
        <row r="325">
          <cell r="A325" t="str">
            <v>III.7.6.2</v>
          </cell>
        </row>
        <row r="339">
          <cell r="A339" t="str">
            <v>III.8.2.2</v>
          </cell>
        </row>
        <row r="343">
          <cell r="A343" t="str">
            <v>III.8.3.3</v>
          </cell>
        </row>
      </sheetData>
      <sheetData sheetId="7">
        <row r="5">
          <cell r="H5">
            <v>2.2799999999999998</v>
          </cell>
        </row>
        <row r="6">
          <cell r="A6" t="str">
            <v>VIII.4.1</v>
          </cell>
        </row>
        <row r="11">
          <cell r="A11" t="str">
            <v>VIII.4.4</v>
          </cell>
        </row>
        <row r="15">
          <cell r="A15" t="str">
            <v>VIII.4.5</v>
          </cell>
        </row>
        <row r="19">
          <cell r="A19" t="str">
            <v>VIII.9.1</v>
          </cell>
        </row>
        <row r="32">
          <cell r="A32" t="str">
            <v>VIII.9.2</v>
          </cell>
        </row>
        <row r="74">
          <cell r="A74" t="str">
            <v>VIII.10.1</v>
          </cell>
        </row>
        <row r="80">
          <cell r="A80" t="str">
            <v>VIII.11.1</v>
          </cell>
        </row>
        <row r="83">
          <cell r="A83" t="str">
            <v>VIII.11.2</v>
          </cell>
        </row>
        <row r="86">
          <cell r="A86" t="str">
            <v>VIII.12.1</v>
          </cell>
        </row>
        <row r="91">
          <cell r="A91" t="str">
            <v>VIII.21.2</v>
          </cell>
        </row>
        <row r="98">
          <cell r="A98" t="str">
            <v>VIII.12.3</v>
          </cell>
        </row>
        <row r="104">
          <cell r="A104" t="str">
            <v>VIII.12.4</v>
          </cell>
        </row>
        <row r="111">
          <cell r="A111" t="str">
            <v>VIII.12.5</v>
          </cell>
        </row>
        <row r="115">
          <cell r="A115" t="str">
            <v>VIII.5.1</v>
          </cell>
        </row>
        <row r="119">
          <cell r="A119" t="str">
            <v>VIII.5.2</v>
          </cell>
        </row>
      </sheetData>
      <sheetData sheetId="8">
        <row r="5">
          <cell r="H5">
            <v>2.2799999999999998</v>
          </cell>
        </row>
        <row r="6">
          <cell r="A6" t="str">
            <v>VII.4.1</v>
          </cell>
        </row>
        <row r="11">
          <cell r="A11" t="str">
            <v>VII.4.4</v>
          </cell>
        </row>
        <row r="15">
          <cell r="A15" t="str">
            <v>VII.4.5</v>
          </cell>
        </row>
        <row r="19">
          <cell r="A19" t="str">
            <v>VII.5.1</v>
          </cell>
        </row>
        <row r="28">
          <cell r="A28" t="str">
            <v>VII.5.2</v>
          </cell>
        </row>
        <row r="36">
          <cell r="A36" t="str">
            <v>VII.6.1</v>
          </cell>
        </row>
        <row r="41">
          <cell r="A41" t="str">
            <v>VII.6.2</v>
          </cell>
        </row>
        <row r="44">
          <cell r="A44" t="str">
            <v>VII.7.1</v>
          </cell>
        </row>
        <row r="51">
          <cell r="A51" t="str">
            <v>VII.7.2</v>
          </cell>
        </row>
        <row r="58">
          <cell r="A58" t="str">
            <v>VII.7.3</v>
          </cell>
        </row>
        <row r="63">
          <cell r="A63" t="str">
            <v>VII.8.1</v>
          </cell>
        </row>
      </sheetData>
      <sheetData sheetId="9">
        <row r="5">
          <cell r="H5">
            <v>2.2799999999999998</v>
          </cell>
        </row>
        <row r="6">
          <cell r="A6" t="str">
            <v>IX.4.1</v>
          </cell>
        </row>
        <row r="11">
          <cell r="A11" t="str">
            <v>IX.4.3</v>
          </cell>
        </row>
        <row r="15">
          <cell r="A15" t="str">
            <v>IX.4.4</v>
          </cell>
        </row>
        <row r="19">
          <cell r="A19" t="str">
            <v>IX.7.1</v>
          </cell>
        </row>
        <row r="33">
          <cell r="A33" t="str">
            <v>IX.7.2</v>
          </cell>
        </row>
        <row r="46">
          <cell r="A46" t="str">
            <v>IX.8.1</v>
          </cell>
        </row>
      </sheetData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ÃO COM DESONERAÇÃO"/>
      <sheetName val="COMPOSIÇÃO  SEM DESONERAÇÃO"/>
      <sheetName val="FORNECEDORES"/>
      <sheetName val="I - SERVIÇOS INICIAIS"/>
      <sheetName val="II - REDE COLETORA"/>
      <sheetName val="III - ESTAÇÃO  TRATAMENTO"/>
      <sheetName val="IV - ESTAÇÃO ELEVATÓRIA I"/>
      <sheetName val="V - LINHA RECALQUE"/>
      <sheetName val="VI - COLETOR DE FUNDO"/>
      <sheetName val="VII - EMISSARIO FINAL"/>
      <sheetName val="BDI"/>
      <sheetName val="Plan3"/>
      <sheetName val="Plan8"/>
    </sheetNames>
    <sheetDataSet>
      <sheetData sheetId="0" refreshError="1"/>
      <sheetData sheetId="1" refreshError="1"/>
      <sheetData sheetId="2" refreshError="1">
        <row r="450">
          <cell r="H450">
            <v>2.1892</v>
          </cell>
        </row>
        <row r="451">
          <cell r="A451">
            <v>72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3">
          <cell r="D23">
            <v>0.25084157019057907</v>
          </cell>
        </row>
      </sheetData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necedores"/>
      <sheetName val="COMPOSIÇÃO SERVIÇOS INICIAIS"/>
      <sheetName val="COMPOSIÇÃO REDE COLETORA"/>
      <sheetName val="COMPOSIÇÃO ELE 1"/>
      <sheetName val="COMPOSIÇÃO ELE 2"/>
      <sheetName val="COMPOSIÇÃO ELE 3"/>
      <sheetName val="COMPOSIÇÃO ETE"/>
      <sheetName val="COMPOSIÇÃO COLETOR FUNDO"/>
      <sheetName val="COMPOSIÇÃO LINHA RECALQUE"/>
      <sheetName val="COMPOSIÇÃO EMISSÁRIO"/>
      <sheetName val="LIXO"/>
    </sheetNames>
    <sheetDataSet>
      <sheetData sheetId="0" refreshError="1"/>
      <sheetData sheetId="1" refreshError="1"/>
      <sheetData sheetId="2" refreshError="1">
        <row r="5">
          <cell r="H5">
            <v>2.2799999999999998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ÃO COM DESONERAÇÃO"/>
      <sheetName val="COMPOSIÇÃO  SEM DESONERAÇÃO"/>
      <sheetName val="FORNECEDORES"/>
      <sheetName val="I - SERVIÇOS INICIAIS"/>
      <sheetName val="II - REDE COLETORA"/>
      <sheetName val="III - ESTAÇÃO  TRATAMENTO"/>
      <sheetName val="IV - ESTAÇÃO ELEVATÓRIA I"/>
      <sheetName val="V - ESTAÇÃO ELEVATÓRIA II"/>
      <sheetName val="VI - ESTAÇÃO ELEVATÓRIA III"/>
      <sheetName val="VII - LINHA RECALQUE"/>
      <sheetName val="VIII - COLETOR DE FUNDO"/>
      <sheetName val="IX - EMISSARIO FINAL"/>
      <sheetName val="BDI"/>
      <sheetName val="Plan3"/>
      <sheetName val="Plan8"/>
    </sheetNames>
    <sheetDataSet>
      <sheetData sheetId="0"/>
      <sheetData sheetId="1"/>
      <sheetData sheetId="2">
        <row r="182">
          <cell r="A182">
            <v>30</v>
          </cell>
        </row>
        <row r="189">
          <cell r="A189">
            <v>31</v>
          </cell>
        </row>
        <row r="203">
          <cell r="A203">
            <v>33</v>
          </cell>
        </row>
        <row r="208">
          <cell r="A208">
            <v>34</v>
          </cell>
        </row>
        <row r="391">
          <cell r="A391">
            <v>63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10" zoomScale="110" zoomScaleNormal="110" zoomScaleSheetLayoutView="110" zoomScalePageLayoutView="70" workbookViewId="0">
      <selection activeCell="D18" sqref="D18"/>
    </sheetView>
  </sheetViews>
  <sheetFormatPr defaultRowHeight="15" x14ac:dyDescent="0.2"/>
  <cols>
    <col min="1" max="1" width="14.7109375" style="24" customWidth="1"/>
    <col min="2" max="2" width="62.140625" style="24" customWidth="1"/>
    <col min="3" max="3" width="22.42578125" style="24" customWidth="1"/>
    <col min="4" max="4" width="19.7109375" style="24" customWidth="1"/>
    <col min="5" max="5" width="16.28515625" style="24" customWidth="1"/>
    <col min="6" max="16384" width="9.140625" style="24"/>
  </cols>
  <sheetData>
    <row r="1" spans="1:6" ht="18.75" x14ac:dyDescent="0.2">
      <c r="A1" s="290" t="s">
        <v>1427</v>
      </c>
      <c r="B1" s="290"/>
      <c r="C1" s="290"/>
      <c r="D1" s="290"/>
      <c r="E1" s="290"/>
      <c r="F1" s="290"/>
    </row>
    <row r="2" spans="1:6" ht="12" customHeight="1" x14ac:dyDescent="0.2">
      <c r="A2" s="164"/>
      <c r="B2" s="165"/>
      <c r="C2" s="165"/>
      <c r="D2" s="165"/>
      <c r="E2" s="166"/>
      <c r="F2" s="167"/>
    </row>
    <row r="3" spans="1:6" ht="18.75" x14ac:dyDescent="0.2">
      <c r="A3" s="291" t="s">
        <v>446</v>
      </c>
      <c r="B3" s="291"/>
      <c r="C3" s="291"/>
      <c r="D3" s="291"/>
      <c r="E3" s="291"/>
      <c r="F3" s="291"/>
    </row>
    <row r="4" spans="1:6" ht="12.75" customHeight="1" x14ac:dyDescent="0.2">
      <c r="A4" s="168"/>
      <c r="B4" s="169"/>
      <c r="C4" s="169"/>
      <c r="D4" s="169"/>
      <c r="E4" s="166"/>
      <c r="F4" s="167"/>
    </row>
    <row r="5" spans="1:6" ht="18.75" x14ac:dyDescent="0.2">
      <c r="A5" s="291" t="s">
        <v>447</v>
      </c>
      <c r="B5" s="291"/>
      <c r="C5" s="291"/>
      <c r="D5" s="291"/>
      <c r="E5" s="291"/>
      <c r="F5" s="291"/>
    </row>
    <row r="6" spans="1:6" x14ac:dyDescent="0.2">
      <c r="A6" s="27"/>
      <c r="B6" s="28"/>
      <c r="C6" s="28"/>
      <c r="D6" s="28"/>
      <c r="E6" s="25"/>
      <c r="F6" s="26"/>
    </row>
    <row r="7" spans="1:6" ht="15" customHeight="1" x14ac:dyDescent="0.2">
      <c r="A7" s="294" t="s">
        <v>444</v>
      </c>
      <c r="B7" s="294" t="s">
        <v>445</v>
      </c>
      <c r="C7" s="294" t="s">
        <v>1168</v>
      </c>
      <c r="D7" s="294"/>
      <c r="E7" s="295" t="s">
        <v>1169</v>
      </c>
      <c r="F7" s="295"/>
    </row>
    <row r="8" spans="1:6" ht="19.5" customHeight="1" x14ac:dyDescent="0.2">
      <c r="A8" s="294"/>
      <c r="B8" s="294"/>
      <c r="C8" s="29" t="s">
        <v>1166</v>
      </c>
      <c r="D8" s="29" t="s">
        <v>1167</v>
      </c>
      <c r="E8" s="295" t="s">
        <v>1170</v>
      </c>
      <c r="F8" s="295"/>
    </row>
    <row r="9" spans="1:6" x14ac:dyDescent="0.2">
      <c r="A9" s="30"/>
      <c r="B9" s="25"/>
      <c r="C9" s="25"/>
      <c r="D9" s="26"/>
      <c r="E9" s="25"/>
      <c r="F9" s="26"/>
    </row>
    <row r="10" spans="1:6" ht="24.95" customHeight="1" x14ac:dyDescent="0.2">
      <c r="A10" s="31" t="str">
        <f>'I - SERVIÇOS INICIAIS'!A$6</f>
        <v>I</v>
      </c>
      <c r="B10" s="31" t="str">
        <f>'I - SERVIÇOS INICIAIS'!B$6</f>
        <v>SERVIÇOS INICIAIS - INSTALAÇÃO DA OBRA</v>
      </c>
      <c r="C10" s="192">
        <f>'I - SERVIÇOS INICIAIS'!$K$6</f>
        <v>320163.30111599999</v>
      </c>
      <c r="D10" s="192">
        <f>'I - SERVIÇOS INICIAIS'!$Q$6</f>
        <v>0</v>
      </c>
      <c r="E10" s="32">
        <f>D10-C10</f>
        <v>-320163.30111599999</v>
      </c>
      <c r="F10" s="31">
        <f>E10/C10*100</f>
        <v>-100</v>
      </c>
    </row>
    <row r="11" spans="1:6" ht="24.95" customHeight="1" x14ac:dyDescent="0.2">
      <c r="A11" s="31" t="str">
        <f>'II - REDE COLETORA'!A6</f>
        <v>II</v>
      </c>
      <c r="B11" s="31" t="str">
        <f>'II - REDE COLETORA'!B6</f>
        <v>REDE COLETORA DE ESGOTO</v>
      </c>
      <c r="C11" s="192">
        <f>'II - REDE COLETORA'!$K$6</f>
        <v>3638902.8823838914</v>
      </c>
      <c r="D11" s="32">
        <f>'II - REDE COLETORA'!$Q$6</f>
        <v>0</v>
      </c>
      <c r="E11" s="32">
        <f t="shared" ref="E11:E16" si="0">D11-C11</f>
        <v>-3638902.8823838914</v>
      </c>
      <c r="F11" s="31">
        <f t="shared" ref="F11:F18" si="1">E11/C11*100</f>
        <v>-100</v>
      </c>
    </row>
    <row r="12" spans="1:6" ht="24.95" customHeight="1" x14ac:dyDescent="0.2">
      <c r="A12" s="31" t="str">
        <f>'III - ESTAÇÃO  TRATAMENTO'!A6</f>
        <v>III</v>
      </c>
      <c r="B12" s="31" t="str">
        <f>'III - ESTAÇÃO  TRATAMENTO'!B6</f>
        <v xml:space="preserve">ESTAÇÃO  TRATAMENTO DE ESGOTO </v>
      </c>
      <c r="C12" s="192">
        <f>'III - ESTAÇÃO  TRATAMENTO'!$K$6</f>
        <v>995327.1351819057</v>
      </c>
      <c r="D12" s="32">
        <f>'III - ESTAÇÃO  TRATAMENTO'!$Q$6</f>
        <v>0</v>
      </c>
      <c r="E12" s="32">
        <f t="shared" si="0"/>
        <v>-995327.1351819057</v>
      </c>
      <c r="F12" s="31">
        <f t="shared" si="1"/>
        <v>-100</v>
      </c>
    </row>
    <row r="13" spans="1:6" ht="24.95" customHeight="1" x14ac:dyDescent="0.2">
      <c r="A13" s="31" t="str">
        <f>'IV - ESTAÇÃO ELEVATÓRIA I'!A6</f>
        <v>IV</v>
      </c>
      <c r="B13" s="31" t="str">
        <f>'IV - ESTAÇÃO ELEVATÓRIA I'!B6</f>
        <v>ESTAÇÃO ELEVATÓRIA DE ESGOTO I</v>
      </c>
      <c r="C13" s="192">
        <f>'IV - ESTAÇÃO ELEVATÓRIA I'!$K$6</f>
        <v>125927.40094757998</v>
      </c>
      <c r="D13" s="32">
        <f>'IV - ESTAÇÃO ELEVATÓRIA I'!$Q$6</f>
        <v>0</v>
      </c>
      <c r="E13" s="32">
        <f t="shared" si="0"/>
        <v>-125927.40094757998</v>
      </c>
      <c r="F13" s="31">
        <f t="shared" si="1"/>
        <v>-100</v>
      </c>
    </row>
    <row r="14" spans="1:6" ht="24.95" customHeight="1" x14ac:dyDescent="0.2">
      <c r="A14" s="31" t="str">
        <f>'VII - LINHA RECALQUE'!A6</f>
        <v>VII</v>
      </c>
      <c r="B14" s="31" t="str">
        <f>'VII - LINHA RECALQUE'!B6</f>
        <v xml:space="preserve"> LINHA DE RECALQUE </v>
      </c>
      <c r="C14" s="192">
        <f>'VII - LINHA RECALQUE'!$K$6</f>
        <v>12868.524113984999</v>
      </c>
      <c r="D14" s="33">
        <f>'VII - LINHA RECALQUE'!$Q$6</f>
        <v>0</v>
      </c>
      <c r="E14" s="32">
        <f t="shared" si="0"/>
        <v>-12868.524113984999</v>
      </c>
      <c r="F14" s="31">
        <f t="shared" si="1"/>
        <v>-100</v>
      </c>
    </row>
    <row r="15" spans="1:6" ht="24.95" customHeight="1" x14ac:dyDescent="0.2">
      <c r="A15" s="34" t="str">
        <f>'VIII - COLETOR DE FUNDO'!A6</f>
        <v>VIII</v>
      </c>
      <c r="B15" s="35" t="str">
        <f>'VIII - COLETOR DE FUNDO'!B6</f>
        <v>COLETOR DE FUNDO</v>
      </c>
      <c r="C15" s="236">
        <f>'VIII - COLETOR DE FUNDO'!$K$6</f>
        <v>91864.260991890013</v>
      </c>
      <c r="D15" s="32">
        <f>'VIII - COLETOR DE FUNDO'!$Q$6</f>
        <v>0</v>
      </c>
      <c r="E15" s="32">
        <f t="shared" si="0"/>
        <v>-91864.260991890013</v>
      </c>
      <c r="F15" s="31">
        <f t="shared" si="1"/>
        <v>-100</v>
      </c>
    </row>
    <row r="16" spans="1:6" ht="24.95" customHeight="1" x14ac:dyDescent="0.2">
      <c r="A16" s="31" t="str">
        <f>'IX - EMISSARIO FINAL'!A6</f>
        <v>IX</v>
      </c>
      <c r="B16" s="31" t="str">
        <f>'IX - EMISSARIO FINAL'!B6</f>
        <v>EMISSÁRIO FINAL</v>
      </c>
      <c r="C16" s="192">
        <f>'IX - EMISSARIO FINAL'!$K$6</f>
        <v>16192.659887999998</v>
      </c>
      <c r="D16" s="32">
        <f>'IX - EMISSARIO FINAL'!$Q$6</f>
        <v>0</v>
      </c>
      <c r="E16" s="32">
        <f t="shared" si="0"/>
        <v>-16192.659887999998</v>
      </c>
      <c r="F16" s="31">
        <f t="shared" si="1"/>
        <v>-100</v>
      </c>
    </row>
    <row r="17" spans="1:6" ht="24.95" customHeight="1" x14ac:dyDescent="0.2">
      <c r="A17" s="37"/>
      <c r="B17" s="37"/>
      <c r="C17" s="83"/>
      <c r="D17" s="83"/>
      <c r="E17" s="25"/>
      <c r="F17" s="26"/>
    </row>
    <row r="18" spans="1:6" ht="24.95" customHeight="1" x14ac:dyDescent="0.2">
      <c r="A18" s="292" t="s">
        <v>12</v>
      </c>
      <c r="B18" s="293"/>
      <c r="C18" s="221">
        <f>SUM(C10:C17)</f>
        <v>5201246.1646232521</v>
      </c>
      <c r="D18" s="221">
        <f>SUM(D10:D17)</f>
        <v>0</v>
      </c>
      <c r="E18" s="221">
        <f>SUM(E10:E17)</f>
        <v>-5201246.1646232521</v>
      </c>
      <c r="F18" s="244">
        <f t="shared" si="1"/>
        <v>-100</v>
      </c>
    </row>
    <row r="41" ht="6" customHeight="1" x14ac:dyDescent="0.2"/>
    <row r="42" hidden="1" x14ac:dyDescent="0.2"/>
    <row r="43" hidden="1" x14ac:dyDescent="0.2"/>
  </sheetData>
  <mergeCells count="9">
    <mergeCell ref="A1:F1"/>
    <mergeCell ref="A3:F3"/>
    <mergeCell ref="A5:F5"/>
    <mergeCell ref="A18:B18"/>
    <mergeCell ref="A7:A8"/>
    <mergeCell ref="B7:B8"/>
    <mergeCell ref="C7:D7"/>
    <mergeCell ref="E7:F7"/>
    <mergeCell ref="E8:F8"/>
  </mergeCells>
  <conditionalFormatting sqref="B15:C15">
    <cfRule type="expression" dxfId="113" priority="1" stopIfTrue="1">
      <formula>(#REF!="")</formula>
    </cfRule>
  </conditionalFormatting>
  <pageMargins left="0.70866141732283472" right="0.70866141732283472" top="1.1811023622047245" bottom="0.98425196850393704" header="0.39370078740157483" footer="0.39370078740157483"/>
  <pageSetup paperSize="9" scale="92" orientation="landscape" r:id="rId1"/>
  <headerFooter scaleWithDoc="0">
    <oddFooter>&amp;L&amp;G&amp;R&amp;8RUA TAQUARA 383 - 204 PETRÓPOLIS PORTO ALEGRE FONE 51 30940200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7"/>
  <sheetViews>
    <sheetView zoomScale="90" zoomScaleNormal="90" zoomScalePageLayoutView="70" workbookViewId="0">
      <selection activeCell="A2" sqref="A2:H2"/>
    </sheetView>
  </sheetViews>
  <sheetFormatPr defaultRowHeight="15" x14ac:dyDescent="0.2"/>
  <cols>
    <col min="1" max="1" width="13.28515625" style="24" customWidth="1"/>
    <col min="2" max="2" width="12.140625" style="24" customWidth="1"/>
    <col min="3" max="3" width="11.5703125" style="24" customWidth="1"/>
    <col min="4" max="4" width="62.140625" style="143" customWidth="1"/>
    <col min="5" max="5" width="18.85546875" style="24" customWidth="1"/>
    <col min="6" max="6" width="8.42578125" style="24" customWidth="1"/>
    <col min="7" max="7" width="19.5703125" style="24" customWidth="1"/>
    <col min="8" max="8" width="25" style="24" customWidth="1"/>
    <col min="9" max="16384" width="9.140625" style="24"/>
  </cols>
  <sheetData>
    <row r="1" spans="1:8" ht="19.5" thickBot="1" x14ac:dyDescent="0.25">
      <c r="A1" s="315" t="s">
        <v>1429</v>
      </c>
      <c r="B1" s="315"/>
      <c r="C1" s="315"/>
      <c r="D1" s="315"/>
      <c r="E1" s="315"/>
      <c r="F1" s="315"/>
      <c r="G1" s="316"/>
      <c r="H1" s="316"/>
    </row>
    <row r="2" spans="1:8" ht="22.5" customHeight="1" thickBot="1" x14ac:dyDescent="0.25">
      <c r="A2" s="317" t="s">
        <v>15</v>
      </c>
      <c r="B2" s="318"/>
      <c r="C2" s="318"/>
      <c r="D2" s="318"/>
      <c r="E2" s="318"/>
      <c r="F2" s="318"/>
      <c r="G2" s="319"/>
      <c r="H2" s="320"/>
    </row>
    <row r="3" spans="1:8" ht="18.75" x14ac:dyDescent="0.2">
      <c r="A3" s="173"/>
      <c r="B3" s="173"/>
      <c r="C3" s="174"/>
      <c r="D3" s="175"/>
      <c r="E3" s="173"/>
      <c r="F3" s="173"/>
    </row>
    <row r="4" spans="1:8" ht="18.75" x14ac:dyDescent="0.2">
      <c r="A4" s="321" t="s">
        <v>44</v>
      </c>
      <c r="B4" s="322"/>
      <c r="C4" s="323"/>
      <c r="D4" s="324" t="s">
        <v>59</v>
      </c>
      <c r="E4" s="176" t="s">
        <v>89</v>
      </c>
      <c r="F4" s="176" t="s">
        <v>20</v>
      </c>
      <c r="G4" s="301" t="s">
        <v>90</v>
      </c>
      <c r="H4" s="144" t="s">
        <v>91</v>
      </c>
    </row>
    <row r="5" spans="1:8" ht="18.75" x14ac:dyDescent="0.2">
      <c r="A5" s="177" t="s">
        <v>665</v>
      </c>
      <c r="B5" s="177" t="s">
        <v>85</v>
      </c>
      <c r="C5" s="177" t="s">
        <v>86</v>
      </c>
      <c r="D5" s="325"/>
      <c r="E5" s="176" t="s">
        <v>88</v>
      </c>
      <c r="F5" s="176">
        <v>1</v>
      </c>
      <c r="G5" s="304"/>
      <c r="H5" s="144">
        <f>SUM(H6:H8)</f>
        <v>1631.8799999999999</v>
      </c>
    </row>
    <row r="6" spans="1:8" x14ac:dyDescent="0.2">
      <c r="A6" s="295">
        <v>1</v>
      </c>
      <c r="B6" s="146" t="s">
        <v>16</v>
      </c>
      <c r="C6" s="31" t="s">
        <v>60</v>
      </c>
      <c r="D6" s="34" t="s">
        <v>61</v>
      </c>
      <c r="E6" s="31" t="s">
        <v>32</v>
      </c>
      <c r="F6" s="31">
        <v>1</v>
      </c>
      <c r="G6" s="31">
        <v>761.13</v>
      </c>
      <c r="H6" s="31">
        <f>F6*G6</f>
        <v>761.13</v>
      </c>
    </row>
    <row r="7" spans="1:8" x14ac:dyDescent="0.2">
      <c r="A7" s="295"/>
      <c r="B7" s="146" t="s">
        <v>16</v>
      </c>
      <c r="C7" s="31">
        <v>74198</v>
      </c>
      <c r="D7" s="34" t="s">
        <v>62</v>
      </c>
      <c r="E7" s="31" t="s">
        <v>32</v>
      </c>
      <c r="F7" s="31">
        <v>1</v>
      </c>
      <c r="G7" s="31">
        <v>854.99</v>
      </c>
      <c r="H7" s="31">
        <f>F7*G7</f>
        <v>854.99</v>
      </c>
    </row>
    <row r="8" spans="1:8" x14ac:dyDescent="0.2">
      <c r="A8" s="295"/>
      <c r="B8" s="146" t="s">
        <v>16</v>
      </c>
      <c r="C8" s="31">
        <v>6087</v>
      </c>
      <c r="D8" s="34" t="s">
        <v>63</v>
      </c>
      <c r="E8" s="31" t="s">
        <v>32</v>
      </c>
      <c r="F8" s="31">
        <v>1</v>
      </c>
      <c r="G8" s="31">
        <v>15.76</v>
      </c>
      <c r="H8" s="31">
        <f>F8*G8</f>
        <v>15.76</v>
      </c>
    </row>
    <row r="9" spans="1:8" x14ac:dyDescent="0.2">
      <c r="A9" s="147"/>
      <c r="B9" s="147"/>
      <c r="C9" s="31"/>
      <c r="D9" s="34"/>
      <c r="E9" s="31"/>
      <c r="F9" s="31"/>
      <c r="G9" s="31"/>
      <c r="H9" s="31"/>
    </row>
    <row r="10" spans="1:8" x14ac:dyDescent="0.2">
      <c r="A10" s="296" t="s">
        <v>44</v>
      </c>
      <c r="B10" s="297"/>
      <c r="C10" s="298"/>
      <c r="D10" s="299" t="s">
        <v>40</v>
      </c>
      <c r="E10" s="144" t="s">
        <v>89</v>
      </c>
      <c r="F10" s="144" t="s">
        <v>20</v>
      </c>
      <c r="G10" s="301" t="s">
        <v>90</v>
      </c>
      <c r="H10" s="144" t="s">
        <v>91</v>
      </c>
    </row>
    <row r="11" spans="1:8" x14ac:dyDescent="0.2">
      <c r="A11" s="145" t="s">
        <v>87</v>
      </c>
      <c r="B11" s="145" t="s">
        <v>85</v>
      </c>
      <c r="C11" s="145" t="s">
        <v>86</v>
      </c>
      <c r="D11" s="300"/>
      <c r="E11" s="144" t="s">
        <v>92</v>
      </c>
      <c r="F11" s="144">
        <v>1</v>
      </c>
      <c r="G11" s="304"/>
      <c r="H11" s="144">
        <f>SUM(H12:H17)</f>
        <v>178159.8</v>
      </c>
    </row>
    <row r="12" spans="1:8" x14ac:dyDescent="0.2">
      <c r="A12" s="295">
        <v>2</v>
      </c>
      <c r="B12" s="146" t="s">
        <v>16</v>
      </c>
      <c r="C12" s="31">
        <v>2707</v>
      </c>
      <c r="D12" s="34" t="s">
        <v>34</v>
      </c>
      <c r="E12" s="31" t="s">
        <v>38</v>
      </c>
      <c r="F12" s="258">
        <v>230</v>
      </c>
      <c r="G12" s="31">
        <v>120.54</v>
      </c>
      <c r="H12" s="31">
        <f>F12*G12</f>
        <v>27724.2</v>
      </c>
    </row>
    <row r="13" spans="1:8" x14ac:dyDescent="0.2">
      <c r="A13" s="295"/>
      <c r="B13" s="146" t="s">
        <v>16</v>
      </c>
      <c r="C13" s="31">
        <v>253</v>
      </c>
      <c r="D13" s="34" t="s">
        <v>35</v>
      </c>
      <c r="E13" s="31" t="s">
        <v>38</v>
      </c>
      <c r="F13" s="258">
        <f>[4]CRONOGRAMA!$P$3*160</f>
        <v>2880</v>
      </c>
      <c r="G13" s="31">
        <v>12.21</v>
      </c>
      <c r="H13" s="31">
        <f t="shared" ref="H13:H17" si="0">F13*G13</f>
        <v>35164.800000000003</v>
      </c>
    </row>
    <row r="14" spans="1:8" x14ac:dyDescent="0.2">
      <c r="A14" s="295"/>
      <c r="B14" s="146" t="s">
        <v>16</v>
      </c>
      <c r="C14" s="31">
        <v>1160</v>
      </c>
      <c r="D14" s="34" t="s">
        <v>36</v>
      </c>
      <c r="E14" s="31" t="s">
        <v>38</v>
      </c>
      <c r="F14" s="258">
        <f>[4]CRONOGRAMA!$P$3*160</f>
        <v>2880</v>
      </c>
      <c r="G14" s="31">
        <v>8.1199999999999992</v>
      </c>
      <c r="H14" s="31">
        <f t="shared" si="0"/>
        <v>23385.599999999999</v>
      </c>
    </row>
    <row r="15" spans="1:8" x14ac:dyDescent="0.2">
      <c r="A15" s="295"/>
      <c r="B15" s="146" t="s">
        <v>16</v>
      </c>
      <c r="C15" s="31">
        <v>4069</v>
      </c>
      <c r="D15" s="34" t="s">
        <v>37</v>
      </c>
      <c r="E15" s="31" t="s">
        <v>38</v>
      </c>
      <c r="F15" s="258">
        <f>[4]CRONOGRAMA!$P$3*160</f>
        <v>2880</v>
      </c>
      <c r="G15" s="31">
        <v>31.13</v>
      </c>
      <c r="H15" s="31">
        <f t="shared" si="0"/>
        <v>89654.399999999994</v>
      </c>
    </row>
    <row r="16" spans="1:8" x14ac:dyDescent="0.2">
      <c r="A16" s="295"/>
      <c r="B16" s="146" t="s">
        <v>16</v>
      </c>
      <c r="C16" s="31">
        <v>10508</v>
      </c>
      <c r="D16" s="34" t="s">
        <v>84</v>
      </c>
      <c r="E16" s="31" t="s">
        <v>83</v>
      </c>
      <c r="F16" s="258">
        <v>0</v>
      </c>
      <c r="G16" s="31">
        <v>9.86</v>
      </c>
      <c r="H16" s="31">
        <f t="shared" si="0"/>
        <v>0</v>
      </c>
    </row>
    <row r="17" spans="1:8" x14ac:dyDescent="0.2">
      <c r="A17" s="295"/>
      <c r="B17" s="146" t="s">
        <v>16</v>
      </c>
      <c r="C17" s="31">
        <v>1143</v>
      </c>
      <c r="D17" s="34" t="s">
        <v>258</v>
      </c>
      <c r="E17" s="31" t="s">
        <v>83</v>
      </c>
      <c r="F17" s="258">
        <v>44</v>
      </c>
      <c r="G17" s="31">
        <v>50.7</v>
      </c>
      <c r="H17" s="31">
        <f t="shared" si="0"/>
        <v>2230.8000000000002</v>
      </c>
    </row>
    <row r="18" spans="1:8" x14ac:dyDescent="0.2">
      <c r="A18" s="147"/>
      <c r="B18" s="147"/>
      <c r="H18" s="51"/>
    </row>
    <row r="19" spans="1:8" x14ac:dyDescent="0.2">
      <c r="A19" s="296" t="s">
        <v>44</v>
      </c>
      <c r="B19" s="297"/>
      <c r="C19" s="298"/>
      <c r="D19" s="299" t="s">
        <v>260</v>
      </c>
      <c r="E19" s="144" t="s">
        <v>89</v>
      </c>
      <c r="F19" s="144" t="s">
        <v>20</v>
      </c>
      <c r="G19" s="301" t="s">
        <v>90</v>
      </c>
      <c r="H19" s="144" t="s">
        <v>91</v>
      </c>
    </row>
    <row r="20" spans="1:8" x14ac:dyDescent="0.2">
      <c r="A20" s="148" t="s">
        <v>87</v>
      </c>
      <c r="B20" s="148" t="s">
        <v>85</v>
      </c>
      <c r="C20" s="148" t="s">
        <v>86</v>
      </c>
      <c r="D20" s="300"/>
      <c r="E20" s="149"/>
      <c r="F20" s="149">
        <v>1</v>
      </c>
      <c r="G20" s="302"/>
      <c r="H20" s="149">
        <f>SUM(H21:H22)</f>
        <v>7.6650000000000009</v>
      </c>
    </row>
    <row r="21" spans="1:8" x14ac:dyDescent="0.2">
      <c r="A21" s="295">
        <v>3</v>
      </c>
      <c r="B21" s="146" t="s">
        <v>16</v>
      </c>
      <c r="C21" s="31">
        <v>2707</v>
      </c>
      <c r="D21" s="34" t="s">
        <v>34</v>
      </c>
      <c r="E21" s="31" t="s">
        <v>38</v>
      </c>
      <c r="F21" s="31">
        <v>0.05</v>
      </c>
      <c r="G21" s="31">
        <v>120.54</v>
      </c>
      <c r="H21" s="31">
        <f>F21*G21</f>
        <v>6.027000000000001</v>
      </c>
    </row>
    <row r="22" spans="1:8" x14ac:dyDescent="0.2">
      <c r="A22" s="295"/>
      <c r="B22" s="146" t="s">
        <v>16</v>
      </c>
      <c r="C22" s="31">
        <v>2355</v>
      </c>
      <c r="D22" s="34" t="s">
        <v>858</v>
      </c>
      <c r="E22" s="31" t="s">
        <v>83</v>
      </c>
      <c r="F22" s="31">
        <v>0.1</v>
      </c>
      <c r="G22" s="31">
        <v>16.38</v>
      </c>
      <c r="H22" s="31">
        <f t="shared" ref="H22" si="1">F22*G22</f>
        <v>1.6379999999999999</v>
      </c>
    </row>
    <row r="23" spans="1:8" x14ac:dyDescent="0.2">
      <c r="A23" s="28"/>
      <c r="B23" s="25"/>
      <c r="C23" s="25"/>
      <c r="D23" s="150"/>
      <c r="E23" s="25"/>
      <c r="F23" s="25"/>
      <c r="G23" s="25"/>
      <c r="H23" s="25"/>
    </row>
    <row r="24" spans="1:8" x14ac:dyDescent="0.2">
      <c r="A24" s="296" t="s">
        <v>44</v>
      </c>
      <c r="B24" s="297"/>
      <c r="C24" s="298"/>
      <c r="D24" s="299" t="s">
        <v>261</v>
      </c>
      <c r="E24" s="144" t="s">
        <v>89</v>
      </c>
      <c r="F24" s="144" t="s">
        <v>20</v>
      </c>
      <c r="G24" s="301" t="s">
        <v>90</v>
      </c>
      <c r="H24" s="144" t="s">
        <v>91</v>
      </c>
    </row>
    <row r="25" spans="1:8" x14ac:dyDescent="0.2">
      <c r="A25" s="148" t="s">
        <v>87</v>
      </c>
      <c r="B25" s="148" t="s">
        <v>85</v>
      </c>
      <c r="C25" s="148" t="s">
        <v>86</v>
      </c>
      <c r="D25" s="300"/>
      <c r="E25" s="149" t="s">
        <v>93</v>
      </c>
      <c r="F25" s="149">
        <v>1</v>
      </c>
      <c r="G25" s="302"/>
      <c r="H25" s="149">
        <f>SUM(H26:H28)</f>
        <v>45.728999999999999</v>
      </c>
    </row>
    <row r="26" spans="1:8" x14ac:dyDescent="0.2">
      <c r="A26" s="326">
        <v>4</v>
      </c>
      <c r="B26" s="151" t="s">
        <v>16</v>
      </c>
      <c r="C26" s="31">
        <v>6111</v>
      </c>
      <c r="D26" s="34" t="s">
        <v>25</v>
      </c>
      <c r="E26" s="22" t="s">
        <v>26</v>
      </c>
      <c r="F26" s="22">
        <v>0.45</v>
      </c>
      <c r="G26" s="31">
        <v>8.24</v>
      </c>
      <c r="H26" s="31">
        <f t="shared" ref="H26:H28" si="2">F26*G26</f>
        <v>3.7080000000000002</v>
      </c>
    </row>
    <row r="27" spans="1:8" x14ac:dyDescent="0.2">
      <c r="A27" s="326"/>
      <c r="B27" s="151" t="s">
        <v>16</v>
      </c>
      <c r="C27" s="31">
        <v>6043</v>
      </c>
      <c r="D27" s="34" t="s">
        <v>262</v>
      </c>
      <c r="E27" s="22" t="s">
        <v>263</v>
      </c>
      <c r="F27" s="22">
        <v>0.45</v>
      </c>
      <c r="G27" s="31">
        <v>81</v>
      </c>
      <c r="H27" s="31">
        <f t="shared" si="2"/>
        <v>36.450000000000003</v>
      </c>
    </row>
    <row r="28" spans="1:8" x14ac:dyDescent="0.2">
      <c r="A28" s="308"/>
      <c r="B28" s="151" t="s">
        <v>16</v>
      </c>
      <c r="C28" s="31">
        <v>1513</v>
      </c>
      <c r="D28" s="34" t="s">
        <v>310</v>
      </c>
      <c r="E28" s="22" t="s">
        <v>263</v>
      </c>
      <c r="F28" s="22">
        <v>0.45</v>
      </c>
      <c r="G28" s="31">
        <v>12.38</v>
      </c>
      <c r="H28" s="31">
        <f t="shared" si="2"/>
        <v>5.5710000000000006</v>
      </c>
    </row>
    <row r="29" spans="1:8" x14ac:dyDescent="0.2">
      <c r="A29" s="28"/>
      <c r="B29" s="25"/>
      <c r="C29" s="25"/>
      <c r="D29" s="150"/>
      <c r="E29" s="25"/>
      <c r="F29" s="25"/>
      <c r="G29" s="25"/>
      <c r="H29" s="25"/>
    </row>
    <row r="30" spans="1:8" x14ac:dyDescent="0.2">
      <c r="A30" s="296" t="s">
        <v>44</v>
      </c>
      <c r="B30" s="297"/>
      <c r="C30" s="298"/>
      <c r="D30" s="299" t="s">
        <v>264</v>
      </c>
      <c r="E30" s="144" t="s">
        <v>89</v>
      </c>
      <c r="F30" s="144" t="s">
        <v>20</v>
      </c>
      <c r="G30" s="301" t="s">
        <v>90</v>
      </c>
      <c r="H30" s="144" t="s">
        <v>91</v>
      </c>
    </row>
    <row r="31" spans="1:8" x14ac:dyDescent="0.2">
      <c r="A31" s="148" t="s">
        <v>87</v>
      </c>
      <c r="B31" s="148" t="s">
        <v>85</v>
      </c>
      <c r="C31" s="148" t="s">
        <v>86</v>
      </c>
      <c r="D31" s="313"/>
      <c r="E31" s="149" t="s">
        <v>93</v>
      </c>
      <c r="F31" s="149">
        <v>1</v>
      </c>
      <c r="G31" s="302"/>
      <c r="H31" s="149">
        <f>SUM(H32:H40)</f>
        <v>159.3535</v>
      </c>
    </row>
    <row r="32" spans="1:8" x14ac:dyDescent="0.2">
      <c r="A32" s="295">
        <v>5</v>
      </c>
      <c r="B32" s="31" t="s">
        <v>16</v>
      </c>
      <c r="C32" s="31">
        <v>6111</v>
      </c>
      <c r="D32" s="34" t="s">
        <v>25</v>
      </c>
      <c r="E32" s="22" t="s">
        <v>26</v>
      </c>
      <c r="F32" s="22">
        <v>1.575</v>
      </c>
      <c r="G32" s="31">
        <v>8.24</v>
      </c>
      <c r="H32" s="31">
        <f t="shared" ref="H32:H40" si="3">F32*G32</f>
        <v>12.978</v>
      </c>
    </row>
    <row r="33" spans="1:8" x14ac:dyDescent="0.2">
      <c r="A33" s="295"/>
      <c r="B33" s="31" t="s">
        <v>16</v>
      </c>
      <c r="C33" s="31">
        <v>10518</v>
      </c>
      <c r="D33" s="34" t="s">
        <v>265</v>
      </c>
      <c r="E33" s="22" t="s">
        <v>271</v>
      </c>
      <c r="F33" s="22">
        <v>1</v>
      </c>
      <c r="G33" s="31">
        <v>25.52</v>
      </c>
      <c r="H33" s="31">
        <f t="shared" si="3"/>
        <v>25.52</v>
      </c>
    </row>
    <row r="34" spans="1:8" x14ac:dyDescent="0.2">
      <c r="A34" s="295"/>
      <c r="B34" s="31" t="s">
        <v>16</v>
      </c>
      <c r="C34" s="31">
        <v>2366</v>
      </c>
      <c r="D34" s="34" t="s">
        <v>266</v>
      </c>
      <c r="E34" s="22" t="s">
        <v>21</v>
      </c>
      <c r="F34" s="22">
        <v>1</v>
      </c>
      <c r="G34" s="31">
        <v>8.31</v>
      </c>
      <c r="H34" s="31">
        <f t="shared" si="3"/>
        <v>8.31</v>
      </c>
    </row>
    <row r="35" spans="1:8" x14ac:dyDescent="0.2">
      <c r="A35" s="295"/>
      <c r="B35" s="31" t="s">
        <v>16</v>
      </c>
      <c r="C35" s="31">
        <v>4069</v>
      </c>
      <c r="D35" s="34" t="s">
        <v>267</v>
      </c>
      <c r="E35" s="22" t="s">
        <v>26</v>
      </c>
      <c r="F35" s="22">
        <v>1</v>
      </c>
      <c r="G35" s="31">
        <v>31.13</v>
      </c>
      <c r="H35" s="31">
        <f t="shared" si="3"/>
        <v>31.13</v>
      </c>
    </row>
    <row r="36" spans="1:8" x14ac:dyDescent="0.2">
      <c r="A36" s="295"/>
      <c r="B36" s="31" t="s">
        <v>16</v>
      </c>
      <c r="C36" s="31">
        <v>647</v>
      </c>
      <c r="D36" s="34" t="s">
        <v>268</v>
      </c>
      <c r="E36" s="22" t="s">
        <v>26</v>
      </c>
      <c r="F36" s="22">
        <v>1.5</v>
      </c>
      <c r="G36" s="31">
        <v>16.12</v>
      </c>
      <c r="H36" s="31">
        <f t="shared" si="3"/>
        <v>24.18</v>
      </c>
    </row>
    <row r="37" spans="1:8" x14ac:dyDescent="0.2">
      <c r="A37" s="295"/>
      <c r="B37" s="31" t="s">
        <v>16</v>
      </c>
      <c r="C37" s="31">
        <v>2436</v>
      </c>
      <c r="D37" s="34" t="s">
        <v>312</v>
      </c>
      <c r="E37" s="22" t="s">
        <v>26</v>
      </c>
      <c r="F37" s="22">
        <v>1.05</v>
      </c>
      <c r="G37" s="31">
        <v>11.85</v>
      </c>
      <c r="H37" s="31">
        <f t="shared" si="3"/>
        <v>12.442500000000001</v>
      </c>
    </row>
    <row r="38" spans="1:8" x14ac:dyDescent="0.2">
      <c r="A38" s="295"/>
      <c r="B38" s="31" t="s">
        <v>16</v>
      </c>
      <c r="C38" s="31">
        <v>6043</v>
      </c>
      <c r="D38" s="34" t="s">
        <v>262</v>
      </c>
      <c r="E38" s="22" t="s">
        <v>263</v>
      </c>
      <c r="F38" s="22">
        <v>0.5</v>
      </c>
      <c r="G38" s="31">
        <v>81</v>
      </c>
      <c r="H38" s="31">
        <f t="shared" si="3"/>
        <v>40.5</v>
      </c>
    </row>
    <row r="39" spans="1:8" x14ac:dyDescent="0.2">
      <c r="A39" s="295"/>
      <c r="B39" s="31" t="s">
        <v>16</v>
      </c>
      <c r="C39" s="31">
        <v>1508</v>
      </c>
      <c r="D39" s="34" t="s">
        <v>311</v>
      </c>
      <c r="E39" s="22" t="s">
        <v>263</v>
      </c>
      <c r="F39" s="22">
        <v>0.3</v>
      </c>
      <c r="G39" s="31">
        <v>9.9</v>
      </c>
      <c r="H39" s="31">
        <f t="shared" si="3"/>
        <v>2.97</v>
      </c>
    </row>
    <row r="40" spans="1:8" x14ac:dyDescent="0.2">
      <c r="A40" s="295"/>
      <c r="B40" s="31" t="s">
        <v>16</v>
      </c>
      <c r="C40" s="31">
        <v>4780</v>
      </c>
      <c r="D40" s="34" t="s">
        <v>269</v>
      </c>
      <c r="E40" s="22" t="s">
        <v>263</v>
      </c>
      <c r="F40" s="22">
        <v>0.3</v>
      </c>
      <c r="G40" s="31">
        <v>4.41</v>
      </c>
      <c r="H40" s="31">
        <f t="shared" si="3"/>
        <v>1.323</v>
      </c>
    </row>
    <row r="41" spans="1:8" x14ac:dyDescent="0.2">
      <c r="A41" s="28"/>
      <c r="B41" s="25"/>
      <c r="C41" s="25"/>
      <c r="D41" s="152"/>
      <c r="E41" s="152"/>
      <c r="F41" s="152"/>
      <c r="G41" s="25"/>
      <c r="H41" s="25"/>
    </row>
    <row r="42" spans="1:8" x14ac:dyDescent="0.2">
      <c r="A42" s="296" t="s">
        <v>44</v>
      </c>
      <c r="B42" s="297"/>
      <c r="C42" s="298"/>
      <c r="D42" s="299" t="s">
        <v>272</v>
      </c>
      <c r="E42" s="144" t="s">
        <v>89</v>
      </c>
      <c r="F42" s="144" t="s">
        <v>20</v>
      </c>
      <c r="G42" s="301" t="s">
        <v>90</v>
      </c>
      <c r="H42" s="144" t="s">
        <v>91</v>
      </c>
    </row>
    <row r="43" spans="1:8" x14ac:dyDescent="0.2">
      <c r="A43" s="148" t="s">
        <v>87</v>
      </c>
      <c r="B43" s="148" t="s">
        <v>85</v>
      </c>
      <c r="C43" s="148" t="s">
        <v>86</v>
      </c>
      <c r="D43" s="313"/>
      <c r="E43" s="149" t="s">
        <v>426</v>
      </c>
      <c r="F43" s="149">
        <v>1</v>
      </c>
      <c r="G43" s="302"/>
      <c r="H43" s="149">
        <f>SUM(H44:H52)</f>
        <v>171.85324999999997</v>
      </c>
    </row>
    <row r="44" spans="1:8" x14ac:dyDescent="0.2">
      <c r="A44" s="295">
        <v>6</v>
      </c>
      <c r="B44" s="31" t="s">
        <v>16</v>
      </c>
      <c r="C44" s="31">
        <v>6111</v>
      </c>
      <c r="D44" s="34" t="s">
        <v>25</v>
      </c>
      <c r="E44" s="22" t="s">
        <v>26</v>
      </c>
      <c r="F44" s="22">
        <v>1.7</v>
      </c>
      <c r="G44" s="31">
        <v>8.24</v>
      </c>
      <c r="H44" s="31">
        <f t="shared" ref="H44:H52" si="4">F44*G44</f>
        <v>14.007999999999999</v>
      </c>
    </row>
    <row r="45" spans="1:8" x14ac:dyDescent="0.2">
      <c r="A45" s="295"/>
      <c r="B45" s="31" t="s">
        <v>16</v>
      </c>
      <c r="C45" s="31">
        <v>10518</v>
      </c>
      <c r="D45" s="34" t="s">
        <v>265</v>
      </c>
      <c r="E45" s="22" t="s">
        <v>32</v>
      </c>
      <c r="F45" s="22">
        <v>1</v>
      </c>
      <c r="G45" s="31">
        <v>25.52</v>
      </c>
      <c r="H45" s="31">
        <f t="shared" si="4"/>
        <v>25.52</v>
      </c>
    </row>
    <row r="46" spans="1:8" x14ac:dyDescent="0.2">
      <c r="A46" s="295"/>
      <c r="B46" s="31" t="s">
        <v>16</v>
      </c>
      <c r="C46" s="31">
        <v>2366</v>
      </c>
      <c r="D46" s="34" t="s">
        <v>266</v>
      </c>
      <c r="E46" s="22" t="s">
        <v>21</v>
      </c>
      <c r="F46" s="22">
        <v>1</v>
      </c>
      <c r="G46" s="31">
        <v>8.31</v>
      </c>
      <c r="H46" s="31">
        <f t="shared" si="4"/>
        <v>8.31</v>
      </c>
    </row>
    <row r="47" spans="1:8" x14ac:dyDescent="0.2">
      <c r="A47" s="295"/>
      <c r="B47" s="31" t="s">
        <v>16</v>
      </c>
      <c r="C47" s="31">
        <v>4069</v>
      </c>
      <c r="D47" s="34" t="s">
        <v>267</v>
      </c>
      <c r="E47" s="22" t="s">
        <v>26</v>
      </c>
      <c r="F47" s="22">
        <v>1</v>
      </c>
      <c r="G47" s="31">
        <v>31.13</v>
      </c>
      <c r="H47" s="31">
        <f t="shared" si="4"/>
        <v>31.13</v>
      </c>
    </row>
    <row r="48" spans="1:8" x14ac:dyDescent="0.2">
      <c r="A48" s="295"/>
      <c r="B48" s="31" t="s">
        <v>16</v>
      </c>
      <c r="C48" s="31">
        <v>647</v>
      </c>
      <c r="D48" s="34" t="s">
        <v>268</v>
      </c>
      <c r="E48" s="22" t="s">
        <v>26</v>
      </c>
      <c r="F48" s="22">
        <v>1.5</v>
      </c>
      <c r="G48" s="31">
        <v>16.12</v>
      </c>
      <c r="H48" s="31">
        <f t="shared" si="4"/>
        <v>24.18</v>
      </c>
    </row>
    <row r="49" spans="1:8" x14ac:dyDescent="0.2">
      <c r="A49" s="295"/>
      <c r="B49" s="31" t="s">
        <v>16</v>
      </c>
      <c r="C49" s="31">
        <v>2436</v>
      </c>
      <c r="D49" s="34" t="s">
        <v>312</v>
      </c>
      <c r="E49" s="22" t="s">
        <v>26</v>
      </c>
      <c r="F49" s="22">
        <v>1</v>
      </c>
      <c r="G49" s="31">
        <v>11.85</v>
      </c>
      <c r="H49" s="31">
        <f t="shared" si="4"/>
        <v>11.85</v>
      </c>
    </row>
    <row r="50" spans="1:8" x14ac:dyDescent="0.2">
      <c r="A50" s="295"/>
      <c r="B50" s="31" t="s">
        <v>16</v>
      </c>
      <c r="C50" s="31">
        <v>6043</v>
      </c>
      <c r="D50" s="34" t="s">
        <v>262</v>
      </c>
      <c r="E50" s="22" t="s">
        <v>263</v>
      </c>
      <c r="F50" s="22">
        <v>0.6</v>
      </c>
      <c r="G50" s="31">
        <v>81</v>
      </c>
      <c r="H50" s="31">
        <f t="shared" si="4"/>
        <v>48.6</v>
      </c>
    </row>
    <row r="51" spans="1:8" x14ac:dyDescent="0.2">
      <c r="A51" s="295"/>
      <c r="B51" s="31" t="s">
        <v>16</v>
      </c>
      <c r="C51" s="31">
        <v>1508</v>
      </c>
      <c r="D51" s="34" t="s">
        <v>311</v>
      </c>
      <c r="E51" s="22" t="s">
        <v>263</v>
      </c>
      <c r="F51" s="22">
        <v>0.6</v>
      </c>
      <c r="G51" s="31">
        <v>9.9</v>
      </c>
      <c r="H51" s="31">
        <f t="shared" si="4"/>
        <v>5.94</v>
      </c>
    </row>
    <row r="52" spans="1:8" x14ac:dyDescent="0.2">
      <c r="A52" s="295"/>
      <c r="B52" s="31" t="s">
        <v>16</v>
      </c>
      <c r="C52" s="31">
        <v>4780</v>
      </c>
      <c r="D52" s="34" t="s">
        <v>269</v>
      </c>
      <c r="E52" s="22" t="s">
        <v>263</v>
      </c>
      <c r="F52" s="22">
        <v>0.52500000000000002</v>
      </c>
      <c r="G52" s="31">
        <v>4.41</v>
      </c>
      <c r="H52" s="31">
        <f t="shared" si="4"/>
        <v>2.3152500000000003</v>
      </c>
    </row>
    <row r="53" spans="1:8" x14ac:dyDescent="0.2">
      <c r="A53" s="28"/>
      <c r="B53" s="25"/>
      <c r="C53" s="25"/>
      <c r="D53" s="150"/>
      <c r="E53" s="25"/>
      <c r="F53" s="25"/>
      <c r="G53" s="25"/>
      <c r="H53" s="31"/>
    </row>
    <row r="54" spans="1:8" x14ac:dyDescent="0.2">
      <c r="A54" s="296" t="s">
        <v>44</v>
      </c>
      <c r="B54" s="297"/>
      <c r="C54" s="298"/>
      <c r="D54" s="299" t="s">
        <v>273</v>
      </c>
      <c r="E54" s="144" t="s">
        <v>89</v>
      </c>
      <c r="F54" s="144" t="s">
        <v>20</v>
      </c>
      <c r="G54" s="301" t="s">
        <v>90</v>
      </c>
      <c r="H54" s="144" t="s">
        <v>91</v>
      </c>
    </row>
    <row r="55" spans="1:8" x14ac:dyDescent="0.2">
      <c r="A55" s="148" t="s">
        <v>87</v>
      </c>
      <c r="B55" s="148" t="s">
        <v>85</v>
      </c>
      <c r="C55" s="148" t="s">
        <v>86</v>
      </c>
      <c r="D55" s="313"/>
      <c r="E55" s="149" t="s">
        <v>93</v>
      </c>
      <c r="F55" s="149">
        <v>1</v>
      </c>
      <c r="G55" s="302"/>
      <c r="H55" s="149">
        <f>SUM(H56:H57)</f>
        <v>18.95</v>
      </c>
    </row>
    <row r="56" spans="1:8" x14ac:dyDescent="0.2">
      <c r="A56" s="295">
        <v>7</v>
      </c>
      <c r="B56" s="31" t="s">
        <v>16</v>
      </c>
      <c r="C56" s="31">
        <v>6079</v>
      </c>
      <c r="D56" s="34" t="s">
        <v>275</v>
      </c>
      <c r="E56" s="31" t="s">
        <v>93</v>
      </c>
      <c r="F56" s="31">
        <v>1.25</v>
      </c>
      <c r="G56" s="31">
        <v>6.88</v>
      </c>
      <c r="H56" s="31">
        <f t="shared" ref="H56:H57" si="5">F56*G56</f>
        <v>8.6</v>
      </c>
    </row>
    <row r="57" spans="1:8" x14ac:dyDescent="0.2">
      <c r="A57" s="295"/>
      <c r="B57" s="31" t="s">
        <v>16</v>
      </c>
      <c r="C57" s="31">
        <v>72840</v>
      </c>
      <c r="D57" s="34" t="s">
        <v>276</v>
      </c>
      <c r="E57" s="31" t="s">
        <v>274</v>
      </c>
      <c r="F57" s="31">
        <v>22.5</v>
      </c>
      <c r="G57" s="31">
        <v>0.46</v>
      </c>
      <c r="H57" s="31">
        <f t="shared" si="5"/>
        <v>10.35</v>
      </c>
    </row>
    <row r="58" spans="1:8" x14ac:dyDescent="0.2">
      <c r="A58" s="147"/>
      <c r="B58" s="147"/>
      <c r="H58" s="51"/>
    </row>
    <row r="59" spans="1:8" ht="12.75" customHeight="1" x14ac:dyDescent="0.2">
      <c r="A59" s="296" t="s">
        <v>44</v>
      </c>
      <c r="B59" s="297"/>
      <c r="C59" s="298"/>
      <c r="D59" s="299" t="s">
        <v>280</v>
      </c>
      <c r="E59" s="144" t="s">
        <v>89</v>
      </c>
      <c r="F59" s="144" t="s">
        <v>20</v>
      </c>
      <c r="G59" s="301" t="s">
        <v>90</v>
      </c>
      <c r="H59" s="144" t="s">
        <v>91</v>
      </c>
    </row>
    <row r="60" spans="1:8" x14ac:dyDescent="0.2">
      <c r="A60" s="148" t="s">
        <v>87</v>
      </c>
      <c r="B60" s="148" t="s">
        <v>85</v>
      </c>
      <c r="C60" s="148" t="s">
        <v>86</v>
      </c>
      <c r="D60" s="313"/>
      <c r="E60" s="149" t="s">
        <v>418</v>
      </c>
      <c r="F60" s="149">
        <v>1</v>
      </c>
      <c r="G60" s="302"/>
      <c r="H60" s="149">
        <f>SUM(H61:H66)</f>
        <v>16.100750000000001</v>
      </c>
    </row>
    <row r="61" spans="1:8" x14ac:dyDescent="0.2">
      <c r="A61" s="307">
        <v>8</v>
      </c>
      <c r="B61" s="31" t="s">
        <v>16</v>
      </c>
      <c r="C61" s="31">
        <v>1213</v>
      </c>
      <c r="D61" s="34" t="s">
        <v>39</v>
      </c>
      <c r="E61" s="22" t="s">
        <v>26</v>
      </c>
      <c r="F61" s="22">
        <v>0.25</v>
      </c>
      <c r="G61" s="31">
        <v>11.59</v>
      </c>
      <c r="H61" s="31">
        <f t="shared" ref="H61:H66" si="6">F61*G61</f>
        <v>2.8975</v>
      </c>
    </row>
    <row r="62" spans="1:8" x14ac:dyDescent="0.2">
      <c r="A62" s="326"/>
      <c r="B62" s="31" t="s">
        <v>16</v>
      </c>
      <c r="C62" s="31">
        <v>6111</v>
      </c>
      <c r="D62" s="34" t="s">
        <v>25</v>
      </c>
      <c r="E62" s="22" t="s">
        <v>26</v>
      </c>
      <c r="F62" s="22">
        <v>0.25</v>
      </c>
      <c r="G62" s="31">
        <v>8.24</v>
      </c>
      <c r="H62" s="31">
        <f t="shared" si="6"/>
        <v>2.06</v>
      </c>
    </row>
    <row r="63" spans="1:8" x14ac:dyDescent="0.2">
      <c r="A63" s="326"/>
      <c r="B63" s="31" t="s">
        <v>16</v>
      </c>
      <c r="C63" s="31">
        <v>14438</v>
      </c>
      <c r="D63" s="34" t="s">
        <v>277</v>
      </c>
      <c r="E63" s="22" t="s">
        <v>270</v>
      </c>
      <c r="F63" s="22">
        <v>0.14899999999999999</v>
      </c>
      <c r="G63" s="31">
        <v>1.25</v>
      </c>
      <c r="H63" s="31">
        <f t="shared" si="6"/>
        <v>0.18625</v>
      </c>
    </row>
    <row r="64" spans="1:8" ht="30" x14ac:dyDescent="0.2">
      <c r="A64" s="326"/>
      <c r="B64" s="31" t="s">
        <v>16</v>
      </c>
      <c r="C64" s="31">
        <v>6205</v>
      </c>
      <c r="D64" s="34" t="s">
        <v>313</v>
      </c>
      <c r="E64" s="22" t="s">
        <v>3</v>
      </c>
      <c r="F64" s="22">
        <v>0.4</v>
      </c>
      <c r="G64" s="31">
        <v>9.64</v>
      </c>
      <c r="H64" s="31">
        <f t="shared" si="6"/>
        <v>3.8560000000000003</v>
      </c>
    </row>
    <row r="65" spans="1:8" ht="30" x14ac:dyDescent="0.2">
      <c r="A65" s="326"/>
      <c r="B65" s="31" t="s">
        <v>16</v>
      </c>
      <c r="C65" s="31">
        <v>4479</v>
      </c>
      <c r="D65" s="34" t="s">
        <v>314</v>
      </c>
      <c r="E65" s="22" t="s">
        <v>270</v>
      </c>
      <c r="F65" s="22">
        <v>0.2</v>
      </c>
      <c r="G65" s="31">
        <v>16.38</v>
      </c>
      <c r="H65" s="31">
        <f t="shared" si="6"/>
        <v>3.2759999999999998</v>
      </c>
    </row>
    <row r="66" spans="1:8" x14ac:dyDescent="0.2">
      <c r="A66" s="308"/>
      <c r="B66" s="31" t="s">
        <v>16</v>
      </c>
      <c r="C66" s="31">
        <v>6043</v>
      </c>
      <c r="D66" s="34" t="s">
        <v>279</v>
      </c>
      <c r="E66" s="31" t="s">
        <v>26</v>
      </c>
      <c r="F66" s="31">
        <v>0.05</v>
      </c>
      <c r="G66" s="31">
        <v>76.5</v>
      </c>
      <c r="H66" s="31">
        <f t="shared" si="6"/>
        <v>3.8250000000000002</v>
      </c>
    </row>
    <row r="67" spans="1:8" ht="15" customHeight="1" x14ac:dyDescent="0.2">
      <c r="A67" s="147"/>
      <c r="B67" s="147"/>
      <c r="H67" s="51"/>
    </row>
    <row r="68" spans="1:8" ht="15" customHeight="1" x14ac:dyDescent="0.2">
      <c r="A68" s="296" t="s">
        <v>44</v>
      </c>
      <c r="B68" s="297"/>
      <c r="C68" s="298"/>
      <c r="D68" s="299" t="s">
        <v>278</v>
      </c>
      <c r="E68" s="144" t="s">
        <v>89</v>
      </c>
      <c r="F68" s="144" t="s">
        <v>20</v>
      </c>
      <c r="G68" s="301" t="s">
        <v>90</v>
      </c>
      <c r="H68" s="144" t="s">
        <v>91</v>
      </c>
    </row>
    <row r="69" spans="1:8" ht="15" customHeight="1" x14ac:dyDescent="0.2">
      <c r="A69" s="148" t="s">
        <v>87</v>
      </c>
      <c r="B69" s="148" t="s">
        <v>85</v>
      </c>
      <c r="C69" s="148" t="s">
        <v>86</v>
      </c>
      <c r="D69" s="313"/>
      <c r="E69" s="149" t="s">
        <v>418</v>
      </c>
      <c r="F69" s="149">
        <v>1</v>
      </c>
      <c r="G69" s="302"/>
      <c r="H69" s="149">
        <f>SUM(H70:H75)</f>
        <v>21.776280000000003</v>
      </c>
    </row>
    <row r="70" spans="1:8" ht="15" customHeight="1" x14ac:dyDescent="0.2">
      <c r="A70" s="295">
        <v>9</v>
      </c>
      <c r="B70" s="31" t="s">
        <v>16</v>
      </c>
      <c r="C70" s="31">
        <v>1213</v>
      </c>
      <c r="D70" s="34" t="s">
        <v>39</v>
      </c>
      <c r="E70" s="22" t="s">
        <v>26</v>
      </c>
      <c r="F70" s="22">
        <v>0.25</v>
      </c>
      <c r="G70" s="31">
        <v>10.76</v>
      </c>
      <c r="H70" s="31">
        <f t="shared" ref="H70:H75" si="7">F70*G70</f>
        <v>2.69</v>
      </c>
    </row>
    <row r="71" spans="1:8" ht="15" customHeight="1" x14ac:dyDescent="0.2">
      <c r="A71" s="295"/>
      <c r="B71" s="31" t="s">
        <v>16</v>
      </c>
      <c r="C71" s="31">
        <v>6111</v>
      </c>
      <c r="D71" s="34" t="s">
        <v>25</v>
      </c>
      <c r="E71" s="22" t="s">
        <v>26</v>
      </c>
      <c r="F71" s="22">
        <v>0.25</v>
      </c>
      <c r="G71" s="31">
        <v>7.37</v>
      </c>
      <c r="H71" s="31">
        <f t="shared" si="7"/>
        <v>1.8425</v>
      </c>
    </row>
    <row r="72" spans="1:8" ht="15" customHeight="1" x14ac:dyDescent="0.2">
      <c r="A72" s="295"/>
      <c r="B72" s="31" t="s">
        <v>16</v>
      </c>
      <c r="C72" s="31">
        <v>14438</v>
      </c>
      <c r="D72" s="34" t="s">
        <v>277</v>
      </c>
      <c r="E72" s="22" t="s">
        <v>270</v>
      </c>
      <c r="F72" s="22">
        <v>0.14899999999999999</v>
      </c>
      <c r="G72" s="31">
        <v>1.22</v>
      </c>
      <c r="H72" s="31">
        <f t="shared" si="7"/>
        <v>0.18178</v>
      </c>
    </row>
    <row r="73" spans="1:8" ht="22.5" customHeight="1" x14ac:dyDescent="0.2">
      <c r="A73" s="295"/>
      <c r="B73" s="31" t="s">
        <v>16</v>
      </c>
      <c r="C73" s="31">
        <v>6205</v>
      </c>
      <c r="D73" s="34" t="s">
        <v>313</v>
      </c>
      <c r="E73" s="22" t="s">
        <v>270</v>
      </c>
      <c r="F73" s="22">
        <v>0.8</v>
      </c>
      <c r="G73" s="31">
        <v>11.59</v>
      </c>
      <c r="H73" s="31">
        <f t="shared" si="7"/>
        <v>9.2720000000000002</v>
      </c>
    </row>
    <row r="74" spans="1:8" ht="22.5" customHeight="1" x14ac:dyDescent="0.2">
      <c r="A74" s="295"/>
      <c r="B74" s="31" t="s">
        <v>16</v>
      </c>
      <c r="C74" s="31">
        <v>4479</v>
      </c>
      <c r="D74" s="34" t="s">
        <v>314</v>
      </c>
      <c r="E74" s="22" t="s">
        <v>270</v>
      </c>
      <c r="F74" s="22">
        <v>0.2</v>
      </c>
      <c r="G74" s="31">
        <v>18.7</v>
      </c>
      <c r="H74" s="31">
        <f t="shared" si="7"/>
        <v>3.74</v>
      </c>
    </row>
    <row r="75" spans="1:8" ht="15" customHeight="1" x14ac:dyDescent="0.2">
      <c r="A75" s="295"/>
      <c r="B75" s="31" t="s">
        <v>16</v>
      </c>
      <c r="C75" s="31">
        <v>6043</v>
      </c>
      <c r="D75" s="34" t="s">
        <v>279</v>
      </c>
      <c r="E75" s="31" t="s">
        <v>26</v>
      </c>
      <c r="F75" s="31">
        <v>0.05</v>
      </c>
      <c r="G75" s="31">
        <v>81</v>
      </c>
      <c r="H75" s="31">
        <f t="shared" si="7"/>
        <v>4.05</v>
      </c>
    </row>
    <row r="76" spans="1:8" ht="15" customHeight="1" x14ac:dyDescent="0.2">
      <c r="A76" s="147"/>
      <c r="B76" s="147"/>
      <c r="H76" s="51"/>
    </row>
    <row r="77" spans="1:8" ht="15" customHeight="1" x14ac:dyDescent="0.2">
      <c r="A77" s="296" t="s">
        <v>44</v>
      </c>
      <c r="B77" s="297"/>
      <c r="C77" s="298"/>
      <c r="D77" s="299" t="s">
        <v>281</v>
      </c>
      <c r="E77" s="144" t="s">
        <v>89</v>
      </c>
      <c r="F77" s="144" t="s">
        <v>20</v>
      </c>
      <c r="G77" s="301" t="s">
        <v>90</v>
      </c>
      <c r="H77" s="144" t="s">
        <v>91</v>
      </c>
    </row>
    <row r="78" spans="1:8" ht="15" customHeight="1" x14ac:dyDescent="0.2">
      <c r="A78" s="148" t="s">
        <v>87</v>
      </c>
      <c r="B78" s="148" t="s">
        <v>85</v>
      </c>
      <c r="C78" s="148" t="s">
        <v>86</v>
      </c>
      <c r="D78" s="313"/>
      <c r="E78" s="149" t="s">
        <v>418</v>
      </c>
      <c r="F78" s="149">
        <v>1</v>
      </c>
      <c r="G78" s="302"/>
      <c r="H78" s="149">
        <f>SUM(H79:H81)</f>
        <v>4.0648</v>
      </c>
    </row>
    <row r="79" spans="1:8" ht="15" customHeight="1" x14ac:dyDescent="0.2">
      <c r="A79" s="295">
        <v>10</v>
      </c>
      <c r="B79" s="31" t="s">
        <v>16</v>
      </c>
      <c r="C79" s="31">
        <v>6111</v>
      </c>
      <c r="D79" s="34" t="s">
        <v>25</v>
      </c>
      <c r="E79" s="22" t="s">
        <v>26</v>
      </c>
      <c r="F79" s="22">
        <v>0.04</v>
      </c>
      <c r="G79" s="31">
        <v>8.24</v>
      </c>
      <c r="H79" s="31">
        <f t="shared" ref="H79:H81" si="8">F79*G79</f>
        <v>0.3296</v>
      </c>
    </row>
    <row r="80" spans="1:8" ht="15" customHeight="1" x14ac:dyDescent="0.2">
      <c r="A80" s="295"/>
      <c r="B80" s="31" t="s">
        <v>16</v>
      </c>
      <c r="C80" s="31">
        <v>6043</v>
      </c>
      <c r="D80" s="34" t="s">
        <v>262</v>
      </c>
      <c r="E80" s="22" t="s">
        <v>263</v>
      </c>
      <c r="F80" s="22">
        <v>0.04</v>
      </c>
      <c r="G80" s="31">
        <v>81</v>
      </c>
      <c r="H80" s="31">
        <f t="shared" si="8"/>
        <v>3.24</v>
      </c>
    </row>
    <row r="81" spans="1:8" ht="15" customHeight="1" x14ac:dyDescent="0.2">
      <c r="A81" s="295"/>
      <c r="B81" s="31" t="s">
        <v>16</v>
      </c>
      <c r="C81" s="31">
        <v>1513</v>
      </c>
      <c r="D81" s="34" t="s">
        <v>315</v>
      </c>
      <c r="E81" s="22" t="s">
        <v>263</v>
      </c>
      <c r="F81" s="22">
        <v>0.04</v>
      </c>
      <c r="G81" s="31">
        <v>12.38</v>
      </c>
      <c r="H81" s="31">
        <f t="shared" si="8"/>
        <v>0.49520000000000003</v>
      </c>
    </row>
    <row r="82" spans="1:8" ht="15" customHeight="1" x14ac:dyDescent="0.2">
      <c r="A82" s="147"/>
      <c r="B82" s="147"/>
      <c r="H82" s="51"/>
    </row>
    <row r="83" spans="1:8" ht="15" customHeight="1" x14ac:dyDescent="0.2">
      <c r="A83" s="296" t="s">
        <v>44</v>
      </c>
      <c r="B83" s="297"/>
      <c r="C83" s="298"/>
      <c r="D83" s="299" t="s">
        <v>282</v>
      </c>
      <c r="E83" s="144" t="s">
        <v>89</v>
      </c>
      <c r="F83" s="144" t="s">
        <v>20</v>
      </c>
      <c r="G83" s="301" t="s">
        <v>90</v>
      </c>
      <c r="H83" s="144" t="s">
        <v>91</v>
      </c>
    </row>
    <row r="84" spans="1:8" ht="15" customHeight="1" x14ac:dyDescent="0.2">
      <c r="A84" s="148" t="s">
        <v>87</v>
      </c>
      <c r="B84" s="148" t="s">
        <v>85</v>
      </c>
      <c r="C84" s="148" t="s">
        <v>86</v>
      </c>
      <c r="D84" s="313"/>
      <c r="E84" s="149" t="s">
        <v>418</v>
      </c>
      <c r="F84" s="149">
        <v>1</v>
      </c>
      <c r="G84" s="302"/>
      <c r="H84" s="149">
        <f>SUM(H85)</f>
        <v>3.2960000000000003</v>
      </c>
    </row>
    <row r="85" spans="1:8" ht="15" customHeight="1" x14ac:dyDescent="0.2">
      <c r="A85" s="145">
        <v>11</v>
      </c>
      <c r="B85" s="31" t="s">
        <v>16</v>
      </c>
      <c r="C85" s="31">
        <v>6111</v>
      </c>
      <c r="D85" s="34" t="s">
        <v>25</v>
      </c>
      <c r="E85" s="22" t="s">
        <v>26</v>
      </c>
      <c r="F85" s="22">
        <v>0.4</v>
      </c>
      <c r="G85" s="31">
        <v>8.24</v>
      </c>
      <c r="H85" s="31">
        <f t="shared" ref="H85" si="9">F85*G85</f>
        <v>3.2960000000000003</v>
      </c>
    </row>
    <row r="86" spans="1:8" ht="15" customHeight="1" x14ac:dyDescent="0.2">
      <c r="A86" s="147"/>
      <c r="B86" s="147"/>
      <c r="H86" s="51"/>
    </row>
    <row r="87" spans="1:8" ht="15" customHeight="1" x14ac:dyDescent="0.2">
      <c r="A87" s="296" t="s">
        <v>44</v>
      </c>
      <c r="B87" s="297"/>
      <c r="C87" s="298"/>
      <c r="D87" s="299" t="s">
        <v>283</v>
      </c>
      <c r="E87" s="144" t="s">
        <v>89</v>
      </c>
      <c r="F87" s="144" t="s">
        <v>20</v>
      </c>
      <c r="G87" s="301" t="s">
        <v>90</v>
      </c>
      <c r="H87" s="144" t="s">
        <v>91</v>
      </c>
    </row>
    <row r="88" spans="1:8" ht="15" customHeight="1" x14ac:dyDescent="0.2">
      <c r="A88" s="148" t="s">
        <v>87</v>
      </c>
      <c r="B88" s="148" t="s">
        <v>85</v>
      </c>
      <c r="C88" s="148" t="s">
        <v>86</v>
      </c>
      <c r="D88" s="313"/>
      <c r="E88" s="149" t="s">
        <v>418</v>
      </c>
      <c r="F88" s="149">
        <v>1</v>
      </c>
      <c r="G88" s="302"/>
      <c r="H88" s="149">
        <f>SUM(H89)</f>
        <v>3.2960000000000003</v>
      </c>
    </row>
    <row r="89" spans="1:8" ht="15" customHeight="1" x14ac:dyDescent="0.2">
      <c r="A89" s="145">
        <v>12</v>
      </c>
      <c r="B89" s="31" t="s">
        <v>16</v>
      </c>
      <c r="C89" s="31">
        <v>6111</v>
      </c>
      <c r="D89" s="34" t="s">
        <v>25</v>
      </c>
      <c r="E89" s="22" t="s">
        <v>26</v>
      </c>
      <c r="F89" s="22">
        <v>0.4</v>
      </c>
      <c r="G89" s="31">
        <v>8.24</v>
      </c>
      <c r="H89" s="31">
        <f t="shared" ref="H89" si="10">F89*G89</f>
        <v>3.2960000000000003</v>
      </c>
    </row>
    <row r="90" spans="1:8" ht="15" customHeight="1" x14ac:dyDescent="0.2">
      <c r="A90" s="147"/>
      <c r="B90" s="147"/>
      <c r="H90" s="51"/>
    </row>
    <row r="91" spans="1:8" ht="15" customHeight="1" x14ac:dyDescent="0.2">
      <c r="A91" s="296" t="s">
        <v>44</v>
      </c>
      <c r="B91" s="297"/>
      <c r="C91" s="298"/>
      <c r="D91" s="299" t="s">
        <v>284</v>
      </c>
      <c r="E91" s="144" t="s">
        <v>89</v>
      </c>
      <c r="F91" s="144" t="s">
        <v>20</v>
      </c>
      <c r="G91" s="301" t="s">
        <v>90</v>
      </c>
      <c r="H91" s="144" t="s">
        <v>91</v>
      </c>
    </row>
    <row r="92" spans="1:8" ht="15" customHeight="1" x14ac:dyDescent="0.2">
      <c r="A92" s="148" t="s">
        <v>87</v>
      </c>
      <c r="B92" s="148" t="s">
        <v>85</v>
      </c>
      <c r="C92" s="148" t="s">
        <v>86</v>
      </c>
      <c r="D92" s="313"/>
      <c r="E92" s="149" t="s">
        <v>418</v>
      </c>
      <c r="F92" s="149">
        <v>1</v>
      </c>
      <c r="G92" s="302"/>
      <c r="H92" s="149">
        <f>SUM(H93)</f>
        <v>3.2960000000000003</v>
      </c>
    </row>
    <row r="93" spans="1:8" ht="15" customHeight="1" x14ac:dyDescent="0.2">
      <c r="A93" s="145">
        <v>13</v>
      </c>
      <c r="B93" s="31" t="s">
        <v>16</v>
      </c>
      <c r="C93" s="31">
        <v>6111</v>
      </c>
      <c r="D93" s="34" t="s">
        <v>25</v>
      </c>
      <c r="E93" s="22" t="s">
        <v>26</v>
      </c>
      <c r="F93" s="22">
        <v>0.4</v>
      </c>
      <c r="G93" s="31">
        <v>8.24</v>
      </c>
      <c r="H93" s="31">
        <f t="shared" ref="H93" si="11">F93*G93</f>
        <v>3.2960000000000003</v>
      </c>
    </row>
    <row r="94" spans="1:8" ht="15" customHeight="1" x14ac:dyDescent="0.2">
      <c r="A94" s="147"/>
      <c r="B94" s="147"/>
      <c r="H94" s="51"/>
    </row>
    <row r="95" spans="1:8" ht="15" customHeight="1" x14ac:dyDescent="0.2">
      <c r="A95" s="296" t="s">
        <v>44</v>
      </c>
      <c r="B95" s="297"/>
      <c r="C95" s="298"/>
      <c r="D95" s="299" t="s">
        <v>285</v>
      </c>
      <c r="E95" s="144" t="s">
        <v>89</v>
      </c>
      <c r="F95" s="144" t="s">
        <v>20</v>
      </c>
      <c r="G95" s="301" t="s">
        <v>90</v>
      </c>
      <c r="H95" s="144" t="s">
        <v>91</v>
      </c>
    </row>
    <row r="96" spans="1:8" ht="15" customHeight="1" x14ac:dyDescent="0.2">
      <c r="A96" s="148" t="s">
        <v>87</v>
      </c>
      <c r="B96" s="148" t="s">
        <v>85</v>
      </c>
      <c r="C96" s="148" t="s">
        <v>86</v>
      </c>
      <c r="D96" s="313"/>
      <c r="E96" s="149" t="s">
        <v>418</v>
      </c>
      <c r="F96" s="149">
        <v>1</v>
      </c>
      <c r="G96" s="302"/>
      <c r="H96" s="149">
        <f>SUM(H97:H100)</f>
        <v>56.420800000000007</v>
      </c>
    </row>
    <row r="97" spans="1:8" ht="15" customHeight="1" x14ac:dyDescent="0.2">
      <c r="A97" s="295">
        <v>14</v>
      </c>
      <c r="B97" s="31" t="s">
        <v>16</v>
      </c>
      <c r="C97" s="31">
        <v>72945</v>
      </c>
      <c r="D97" s="34" t="s">
        <v>286</v>
      </c>
      <c r="E97" s="22" t="s">
        <v>23</v>
      </c>
      <c r="F97" s="22">
        <v>1</v>
      </c>
      <c r="G97" s="31">
        <v>2.84</v>
      </c>
      <c r="H97" s="31">
        <f t="shared" ref="H97:H100" si="12">F97*G97</f>
        <v>2.84</v>
      </c>
    </row>
    <row r="98" spans="1:8" ht="15" customHeight="1" x14ac:dyDescent="0.2">
      <c r="A98" s="295"/>
      <c r="B98" s="31" t="s">
        <v>16</v>
      </c>
      <c r="C98" s="31">
        <v>72965</v>
      </c>
      <c r="D98" s="34" t="s">
        <v>287</v>
      </c>
      <c r="E98" s="22" t="s">
        <v>309</v>
      </c>
      <c r="F98" s="22">
        <v>0.22</v>
      </c>
      <c r="G98" s="31">
        <v>160.49</v>
      </c>
      <c r="H98" s="31">
        <f t="shared" si="12"/>
        <v>35.3078</v>
      </c>
    </row>
    <row r="99" spans="1:8" ht="22.5" customHeight="1" x14ac:dyDescent="0.2">
      <c r="A99" s="295"/>
      <c r="B99" s="31" t="s">
        <v>16</v>
      </c>
      <c r="C99" s="31">
        <v>8016</v>
      </c>
      <c r="D99" s="34" t="s">
        <v>440</v>
      </c>
      <c r="E99" s="22" t="s">
        <v>38</v>
      </c>
      <c r="F99" s="22">
        <v>1.5</v>
      </c>
      <c r="G99" s="31">
        <v>11.39</v>
      </c>
      <c r="H99" s="31">
        <f t="shared" si="12"/>
        <v>17.085000000000001</v>
      </c>
    </row>
    <row r="100" spans="1:8" ht="15" customHeight="1" x14ac:dyDescent="0.2">
      <c r="A100" s="295"/>
      <c r="B100" s="31" t="s">
        <v>16</v>
      </c>
      <c r="C100" s="31">
        <v>4035</v>
      </c>
      <c r="D100" s="34" t="s">
        <v>439</v>
      </c>
      <c r="E100" s="22" t="s">
        <v>83</v>
      </c>
      <c r="F100" s="22">
        <v>0.4</v>
      </c>
      <c r="G100" s="31">
        <v>2.97</v>
      </c>
      <c r="H100" s="31">
        <f t="shared" si="12"/>
        <v>1.1880000000000002</v>
      </c>
    </row>
    <row r="101" spans="1:8" ht="15" customHeight="1" x14ac:dyDescent="0.2">
      <c r="A101" s="28"/>
      <c r="B101" s="28"/>
      <c r="C101" s="25"/>
      <c r="D101" s="152"/>
      <c r="E101" s="152"/>
      <c r="F101" s="152"/>
      <c r="G101" s="25"/>
      <c r="H101" s="51"/>
    </row>
    <row r="102" spans="1:8" ht="15" customHeight="1" x14ac:dyDescent="0.2">
      <c r="A102" s="296" t="s">
        <v>44</v>
      </c>
      <c r="B102" s="297"/>
      <c r="C102" s="298"/>
      <c r="D102" s="299" t="s">
        <v>291</v>
      </c>
      <c r="E102" s="144" t="s">
        <v>89</v>
      </c>
      <c r="F102" s="144" t="s">
        <v>20</v>
      </c>
      <c r="G102" s="301" t="s">
        <v>90</v>
      </c>
      <c r="H102" s="144" t="s">
        <v>91</v>
      </c>
    </row>
    <row r="103" spans="1:8" ht="15" customHeight="1" x14ac:dyDescent="0.2">
      <c r="A103" s="148" t="s">
        <v>87</v>
      </c>
      <c r="B103" s="148" t="s">
        <v>85</v>
      </c>
      <c r="C103" s="148" t="s">
        <v>86</v>
      </c>
      <c r="D103" s="313"/>
      <c r="E103" s="149" t="s">
        <v>418</v>
      </c>
      <c r="F103" s="149">
        <v>1</v>
      </c>
      <c r="G103" s="302"/>
      <c r="H103" s="149">
        <f>SUM(H104:H108)</f>
        <v>19.724599999999999</v>
      </c>
    </row>
    <row r="104" spans="1:8" ht="15" customHeight="1" x14ac:dyDescent="0.2">
      <c r="A104" s="295">
        <v>15</v>
      </c>
      <c r="B104" s="31" t="s">
        <v>16</v>
      </c>
      <c r="C104" s="31">
        <v>4759</v>
      </c>
      <c r="D104" s="34" t="s">
        <v>288</v>
      </c>
      <c r="E104" s="22" t="s">
        <v>26</v>
      </c>
      <c r="F104" s="22">
        <v>0.6</v>
      </c>
      <c r="G104" s="31">
        <v>10.039999999999999</v>
      </c>
      <c r="H104" s="31">
        <f t="shared" ref="H104:H108" si="13">F104*G104</f>
        <v>6.0239999999999991</v>
      </c>
    </row>
    <row r="105" spans="1:8" ht="15" customHeight="1" x14ac:dyDescent="0.2">
      <c r="A105" s="295"/>
      <c r="B105" s="31" t="s">
        <v>16</v>
      </c>
      <c r="C105" s="31">
        <v>6111</v>
      </c>
      <c r="D105" s="34" t="s">
        <v>25</v>
      </c>
      <c r="E105" s="22" t="s">
        <v>26</v>
      </c>
      <c r="F105" s="22">
        <v>0.6</v>
      </c>
      <c r="G105" s="31">
        <v>8.24</v>
      </c>
      <c r="H105" s="31">
        <f t="shared" si="13"/>
        <v>4.944</v>
      </c>
    </row>
    <row r="106" spans="1:8" ht="15" customHeight="1" x14ac:dyDescent="0.2">
      <c r="A106" s="295"/>
      <c r="B106" s="31" t="s">
        <v>16</v>
      </c>
      <c r="C106" s="31">
        <v>370</v>
      </c>
      <c r="D106" s="34" t="s">
        <v>316</v>
      </c>
      <c r="E106" s="22" t="s">
        <v>22</v>
      </c>
      <c r="F106" s="22">
        <v>0.105</v>
      </c>
      <c r="G106" s="31">
        <v>42</v>
      </c>
      <c r="H106" s="31">
        <f t="shared" si="13"/>
        <v>4.41</v>
      </c>
    </row>
    <row r="107" spans="1:8" ht="15" customHeight="1" x14ac:dyDescent="0.2">
      <c r="A107" s="295"/>
      <c r="B107" s="31" t="s">
        <v>16</v>
      </c>
      <c r="C107" s="31">
        <v>4390</v>
      </c>
      <c r="D107" s="34" t="s">
        <v>324</v>
      </c>
      <c r="E107" s="22" t="s">
        <v>23</v>
      </c>
      <c r="F107" s="22">
        <v>0.2</v>
      </c>
      <c r="G107" s="31">
        <v>21.45</v>
      </c>
      <c r="H107" s="31">
        <f t="shared" si="13"/>
        <v>4.29</v>
      </c>
    </row>
    <row r="108" spans="1:8" ht="15" customHeight="1" x14ac:dyDescent="0.2">
      <c r="A108" s="295"/>
      <c r="B108" s="31" t="s">
        <v>16</v>
      </c>
      <c r="C108" s="31">
        <v>1445</v>
      </c>
      <c r="D108" s="34" t="s">
        <v>290</v>
      </c>
      <c r="E108" s="22" t="s">
        <v>263</v>
      </c>
      <c r="F108" s="22">
        <v>0.02</v>
      </c>
      <c r="G108" s="31">
        <v>2.83</v>
      </c>
      <c r="H108" s="31">
        <f t="shared" si="13"/>
        <v>5.6600000000000004E-2</v>
      </c>
    </row>
    <row r="109" spans="1:8" ht="15" customHeight="1" x14ac:dyDescent="0.2">
      <c r="A109" s="147"/>
      <c r="B109" s="147"/>
      <c r="H109" s="51"/>
    </row>
    <row r="110" spans="1:8" ht="15" customHeight="1" x14ac:dyDescent="0.2">
      <c r="A110" s="295" t="s">
        <v>44</v>
      </c>
      <c r="B110" s="295"/>
      <c r="C110" s="295"/>
      <c r="D110" s="294" t="s">
        <v>292</v>
      </c>
      <c r="E110" s="144" t="s">
        <v>89</v>
      </c>
      <c r="F110" s="144" t="s">
        <v>20</v>
      </c>
      <c r="G110" s="314" t="s">
        <v>90</v>
      </c>
      <c r="H110" s="144" t="s">
        <v>91</v>
      </c>
    </row>
    <row r="111" spans="1:8" ht="15" customHeight="1" x14ac:dyDescent="0.2">
      <c r="A111" s="145" t="s">
        <v>87</v>
      </c>
      <c r="B111" s="145" t="s">
        <v>85</v>
      </c>
      <c r="C111" s="145" t="s">
        <v>86</v>
      </c>
      <c r="D111" s="294"/>
      <c r="E111" s="144" t="s">
        <v>33</v>
      </c>
      <c r="F111" s="144">
        <v>1</v>
      </c>
      <c r="G111" s="314"/>
      <c r="H111" s="144">
        <f>SUM(H112:H114)</f>
        <v>28.222700000000003</v>
      </c>
    </row>
    <row r="112" spans="1:8" ht="15" customHeight="1" x14ac:dyDescent="0.2">
      <c r="A112" s="295">
        <v>16</v>
      </c>
      <c r="B112" s="31" t="s">
        <v>16</v>
      </c>
      <c r="C112" s="31">
        <v>5619</v>
      </c>
      <c r="D112" s="34" t="s">
        <v>124</v>
      </c>
      <c r="E112" s="31" t="s">
        <v>93</v>
      </c>
      <c r="F112" s="22">
        <v>7.0000000000000007E-2</v>
      </c>
      <c r="G112" s="153">
        <v>332.36</v>
      </c>
      <c r="H112" s="31">
        <f t="shared" ref="H112:H114" si="14">F112*G112</f>
        <v>23.265200000000004</v>
      </c>
    </row>
    <row r="113" spans="1:8" ht="15" customHeight="1" x14ac:dyDescent="0.2">
      <c r="A113" s="295"/>
      <c r="B113" s="31" t="s">
        <v>16</v>
      </c>
      <c r="C113" s="31">
        <v>6111</v>
      </c>
      <c r="D113" s="34" t="s">
        <v>307</v>
      </c>
      <c r="E113" s="154" t="s">
        <v>83</v>
      </c>
      <c r="F113" s="154">
        <v>0.25</v>
      </c>
      <c r="G113" s="31">
        <v>8.24</v>
      </c>
      <c r="H113" s="31">
        <f t="shared" si="14"/>
        <v>2.06</v>
      </c>
    </row>
    <row r="114" spans="1:8" ht="15" customHeight="1" x14ac:dyDescent="0.2">
      <c r="A114" s="295"/>
      <c r="B114" s="31" t="s">
        <v>16</v>
      </c>
      <c r="C114" s="31">
        <v>4750</v>
      </c>
      <c r="D114" s="34" t="s">
        <v>308</v>
      </c>
      <c r="E114" s="154" t="s">
        <v>83</v>
      </c>
      <c r="F114" s="154">
        <v>0.25</v>
      </c>
      <c r="G114" s="153">
        <v>11.59</v>
      </c>
      <c r="H114" s="31">
        <f t="shared" si="14"/>
        <v>2.8975</v>
      </c>
    </row>
    <row r="115" spans="1:8" ht="15" customHeight="1" x14ac:dyDescent="0.2">
      <c r="A115" s="147"/>
      <c r="B115" s="147"/>
      <c r="H115" s="51"/>
    </row>
    <row r="116" spans="1:8" ht="15" customHeight="1" x14ac:dyDescent="0.2">
      <c r="A116" s="296" t="s">
        <v>44</v>
      </c>
      <c r="B116" s="297"/>
      <c r="C116" s="298"/>
      <c r="D116" s="299" t="s">
        <v>293</v>
      </c>
      <c r="E116" s="144" t="s">
        <v>89</v>
      </c>
      <c r="F116" s="144" t="s">
        <v>20</v>
      </c>
      <c r="G116" s="301" t="s">
        <v>90</v>
      </c>
      <c r="H116" s="144" t="s">
        <v>91</v>
      </c>
    </row>
    <row r="117" spans="1:8" ht="15" customHeight="1" x14ac:dyDescent="0.2">
      <c r="A117" s="148" t="s">
        <v>87</v>
      </c>
      <c r="B117" s="148" t="s">
        <v>85</v>
      </c>
      <c r="C117" s="148" t="s">
        <v>86</v>
      </c>
      <c r="D117" s="313"/>
      <c r="E117" s="149" t="s">
        <v>33</v>
      </c>
      <c r="F117" s="149">
        <v>1</v>
      </c>
      <c r="G117" s="302"/>
      <c r="H117" s="149">
        <f>SUM(H118:H122)</f>
        <v>22.45926</v>
      </c>
    </row>
    <row r="118" spans="1:8" ht="15" customHeight="1" x14ac:dyDescent="0.2">
      <c r="A118" s="295">
        <v>17</v>
      </c>
      <c r="B118" s="31" t="s">
        <v>16</v>
      </c>
      <c r="C118" s="31">
        <v>4759</v>
      </c>
      <c r="D118" s="34" t="s">
        <v>288</v>
      </c>
      <c r="E118" s="22" t="s">
        <v>26</v>
      </c>
      <c r="F118" s="22">
        <v>0.5</v>
      </c>
      <c r="G118" s="31">
        <v>10.039999999999999</v>
      </c>
      <c r="H118" s="31">
        <f t="shared" ref="H118:H122" si="15">F118*G118</f>
        <v>5.0199999999999996</v>
      </c>
    </row>
    <row r="119" spans="1:8" ht="15" customHeight="1" x14ac:dyDescent="0.2">
      <c r="A119" s="295"/>
      <c r="B119" s="31" t="s">
        <v>16</v>
      </c>
      <c r="C119" s="31">
        <v>6111</v>
      </c>
      <c r="D119" s="34" t="s">
        <v>25</v>
      </c>
      <c r="E119" s="22" t="s">
        <v>26</v>
      </c>
      <c r="F119" s="22">
        <v>0.5</v>
      </c>
      <c r="G119" s="31">
        <v>8.24</v>
      </c>
      <c r="H119" s="31">
        <f t="shared" si="15"/>
        <v>4.12</v>
      </c>
    </row>
    <row r="120" spans="1:8" ht="15" customHeight="1" x14ac:dyDescent="0.2">
      <c r="A120" s="295"/>
      <c r="B120" s="31" t="s">
        <v>16</v>
      </c>
      <c r="C120" s="31">
        <v>370</v>
      </c>
      <c r="D120" s="34" t="s">
        <v>289</v>
      </c>
      <c r="E120" s="22" t="s">
        <v>22</v>
      </c>
      <c r="F120" s="22">
        <v>0.05</v>
      </c>
      <c r="G120" s="31">
        <v>42</v>
      </c>
      <c r="H120" s="31">
        <f t="shared" si="15"/>
        <v>2.1</v>
      </c>
    </row>
    <row r="121" spans="1:8" ht="15" customHeight="1" x14ac:dyDescent="0.2">
      <c r="A121" s="295"/>
      <c r="B121" s="31" t="s">
        <v>16</v>
      </c>
      <c r="C121" s="31">
        <v>4705</v>
      </c>
      <c r="D121" s="34" t="s">
        <v>296</v>
      </c>
      <c r="E121" s="22" t="s">
        <v>23</v>
      </c>
      <c r="F121" s="22">
        <v>0.2</v>
      </c>
      <c r="G121" s="31">
        <v>55.25</v>
      </c>
      <c r="H121" s="31">
        <f t="shared" si="15"/>
        <v>11.05</v>
      </c>
    </row>
    <row r="122" spans="1:8" ht="15" customHeight="1" x14ac:dyDescent="0.2">
      <c r="A122" s="295"/>
      <c r="B122" s="31" t="s">
        <v>16</v>
      </c>
      <c r="C122" s="31" t="s">
        <v>317</v>
      </c>
      <c r="D122" s="34" t="s">
        <v>318</v>
      </c>
      <c r="E122" s="22" t="s">
        <v>22</v>
      </c>
      <c r="F122" s="22">
        <v>7.0000000000000001E-3</v>
      </c>
      <c r="G122" s="31">
        <v>24.18</v>
      </c>
      <c r="H122" s="31">
        <f t="shared" si="15"/>
        <v>0.16925999999999999</v>
      </c>
    </row>
    <row r="123" spans="1:8" ht="15" customHeight="1" x14ac:dyDescent="0.2">
      <c r="A123" s="147"/>
      <c r="B123" s="147"/>
      <c r="H123" s="51"/>
    </row>
    <row r="124" spans="1:8" ht="15" customHeight="1" x14ac:dyDescent="0.2">
      <c r="A124" s="296" t="s">
        <v>44</v>
      </c>
      <c r="B124" s="297"/>
      <c r="C124" s="298"/>
      <c r="D124" s="299" t="s">
        <v>299</v>
      </c>
      <c r="E124" s="144" t="s">
        <v>89</v>
      </c>
      <c r="F124" s="144" t="s">
        <v>20</v>
      </c>
      <c r="G124" s="301" t="s">
        <v>90</v>
      </c>
      <c r="H124" s="144" t="s">
        <v>91</v>
      </c>
    </row>
    <row r="125" spans="1:8" ht="15" customHeight="1" x14ac:dyDescent="0.2">
      <c r="A125" s="148" t="s">
        <v>87</v>
      </c>
      <c r="B125" s="148" t="s">
        <v>85</v>
      </c>
      <c r="C125" s="148" t="s">
        <v>86</v>
      </c>
      <c r="D125" s="313"/>
      <c r="E125" s="149" t="s">
        <v>33</v>
      </c>
      <c r="F125" s="149">
        <v>1</v>
      </c>
      <c r="G125" s="302"/>
      <c r="H125" s="149">
        <f>SUM(H126:H129)</f>
        <v>50.270400000000002</v>
      </c>
    </row>
    <row r="126" spans="1:8" ht="15" customHeight="1" x14ac:dyDescent="0.2">
      <c r="A126" s="295">
        <v>18</v>
      </c>
      <c r="B126" s="31" t="s">
        <v>16</v>
      </c>
      <c r="C126" s="31">
        <v>4760</v>
      </c>
      <c r="D126" s="34" t="s">
        <v>297</v>
      </c>
      <c r="E126" s="23" t="s">
        <v>26</v>
      </c>
      <c r="F126" s="23">
        <v>0.5</v>
      </c>
      <c r="G126" s="31">
        <v>11.59</v>
      </c>
      <c r="H126" s="31">
        <f t="shared" ref="H126:H129" si="16">F126*G126</f>
        <v>5.7949999999999999</v>
      </c>
    </row>
    <row r="127" spans="1:8" ht="15" customHeight="1" x14ac:dyDescent="0.2">
      <c r="A127" s="295"/>
      <c r="B127" s="31" t="s">
        <v>16</v>
      </c>
      <c r="C127" s="31">
        <v>6111</v>
      </c>
      <c r="D127" s="34" t="s">
        <v>25</v>
      </c>
      <c r="E127" s="23" t="s">
        <v>26</v>
      </c>
      <c r="F127" s="23">
        <v>0.5</v>
      </c>
      <c r="G127" s="31">
        <v>8.24</v>
      </c>
      <c r="H127" s="31">
        <f t="shared" si="16"/>
        <v>4.12</v>
      </c>
    </row>
    <row r="128" spans="1:8" ht="15" customHeight="1" x14ac:dyDescent="0.2">
      <c r="A128" s="295"/>
      <c r="B128" s="31" t="s">
        <v>16</v>
      </c>
      <c r="C128" s="31">
        <v>3735</v>
      </c>
      <c r="D128" s="34" t="s">
        <v>298</v>
      </c>
      <c r="E128" s="23" t="s">
        <v>23</v>
      </c>
      <c r="F128" s="23">
        <v>1</v>
      </c>
      <c r="G128" s="31">
        <v>39.630000000000003</v>
      </c>
      <c r="H128" s="31">
        <f t="shared" si="16"/>
        <v>39.630000000000003</v>
      </c>
    </row>
    <row r="129" spans="1:8" ht="15" customHeight="1" x14ac:dyDescent="0.2">
      <c r="A129" s="295"/>
      <c r="B129" s="31" t="s">
        <v>16</v>
      </c>
      <c r="C129" s="31" t="s">
        <v>319</v>
      </c>
      <c r="D129" s="34" t="s">
        <v>320</v>
      </c>
      <c r="E129" s="23" t="s">
        <v>22</v>
      </c>
      <c r="F129" s="23">
        <v>0.03</v>
      </c>
      <c r="G129" s="31">
        <v>24.18</v>
      </c>
      <c r="H129" s="31">
        <f t="shared" si="16"/>
        <v>0.72539999999999993</v>
      </c>
    </row>
    <row r="130" spans="1:8" ht="15" customHeight="1" x14ac:dyDescent="0.2">
      <c r="A130" s="147"/>
      <c r="B130" s="147"/>
      <c r="H130" s="51"/>
    </row>
    <row r="131" spans="1:8" ht="15" customHeight="1" x14ac:dyDescent="0.2">
      <c r="A131" s="296" t="s">
        <v>44</v>
      </c>
      <c r="B131" s="297"/>
      <c r="C131" s="298"/>
      <c r="D131" s="299" t="s">
        <v>294</v>
      </c>
      <c r="E131" s="144" t="s">
        <v>89</v>
      </c>
      <c r="F131" s="144" t="s">
        <v>20</v>
      </c>
      <c r="G131" s="301" t="s">
        <v>90</v>
      </c>
      <c r="H131" s="144" t="s">
        <v>91</v>
      </c>
    </row>
    <row r="132" spans="1:8" ht="15" customHeight="1" x14ac:dyDescent="0.2">
      <c r="A132" s="148" t="s">
        <v>87</v>
      </c>
      <c r="B132" s="148" t="s">
        <v>85</v>
      </c>
      <c r="C132" s="148" t="s">
        <v>86</v>
      </c>
      <c r="D132" s="313"/>
      <c r="E132" s="149" t="s">
        <v>33</v>
      </c>
      <c r="F132" s="149">
        <v>1</v>
      </c>
      <c r="G132" s="302"/>
      <c r="H132" s="149">
        <f>SUM(H133:H137)</f>
        <v>19.443260000000002</v>
      </c>
    </row>
    <row r="133" spans="1:8" ht="15" customHeight="1" x14ac:dyDescent="0.2">
      <c r="A133" s="295">
        <v>19</v>
      </c>
      <c r="B133" s="31" t="s">
        <v>16</v>
      </c>
      <c r="C133" s="31">
        <v>4759</v>
      </c>
      <c r="D133" s="34" t="s">
        <v>288</v>
      </c>
      <c r="E133" s="22" t="s">
        <v>26</v>
      </c>
      <c r="F133" s="22">
        <v>0.5</v>
      </c>
      <c r="G133" s="31">
        <v>10.039999999999999</v>
      </c>
      <c r="H133" s="31">
        <f t="shared" ref="H133:H136" si="17">F133*G133</f>
        <v>5.0199999999999996</v>
      </c>
    </row>
    <row r="134" spans="1:8" ht="15" customHeight="1" x14ac:dyDescent="0.2">
      <c r="A134" s="295"/>
      <c r="B134" s="31" t="s">
        <v>16</v>
      </c>
      <c r="C134" s="31">
        <v>6111</v>
      </c>
      <c r="D134" s="34" t="s">
        <v>25</v>
      </c>
      <c r="E134" s="22" t="s">
        <v>26</v>
      </c>
      <c r="F134" s="22">
        <v>0.5</v>
      </c>
      <c r="G134" s="31">
        <v>8.24</v>
      </c>
      <c r="H134" s="31">
        <f t="shared" si="17"/>
        <v>4.12</v>
      </c>
    </row>
    <row r="135" spans="1:8" ht="15" customHeight="1" x14ac:dyDescent="0.2">
      <c r="A135" s="295"/>
      <c r="B135" s="31" t="s">
        <v>16</v>
      </c>
      <c r="C135" s="31">
        <v>370</v>
      </c>
      <c r="D135" s="34" t="s">
        <v>289</v>
      </c>
      <c r="E135" s="22" t="s">
        <v>22</v>
      </c>
      <c r="F135" s="22">
        <v>0.05</v>
      </c>
      <c r="G135" s="31">
        <v>42</v>
      </c>
      <c r="H135" s="31">
        <f t="shared" si="17"/>
        <v>2.1</v>
      </c>
    </row>
    <row r="136" spans="1:8" ht="15" customHeight="1" x14ac:dyDescent="0.2">
      <c r="A136" s="295"/>
      <c r="B136" s="31" t="s">
        <v>16</v>
      </c>
      <c r="C136" s="31">
        <v>10519</v>
      </c>
      <c r="D136" s="34" t="s">
        <v>295</v>
      </c>
      <c r="E136" s="22" t="s">
        <v>23</v>
      </c>
      <c r="F136" s="22">
        <v>0.6</v>
      </c>
      <c r="G136" s="31">
        <v>13.39</v>
      </c>
      <c r="H136" s="31">
        <f t="shared" si="17"/>
        <v>8.0340000000000007</v>
      </c>
    </row>
    <row r="137" spans="1:8" ht="15" customHeight="1" x14ac:dyDescent="0.2">
      <c r="A137" s="295"/>
      <c r="B137" s="31" t="s">
        <v>16</v>
      </c>
      <c r="C137" s="31" t="s">
        <v>319</v>
      </c>
      <c r="D137" s="34" t="s">
        <v>320</v>
      </c>
      <c r="E137" s="22" t="s">
        <v>22</v>
      </c>
      <c r="F137" s="22">
        <v>7.0000000000000001E-3</v>
      </c>
      <c r="G137" s="31">
        <v>24.18</v>
      </c>
      <c r="H137" s="31">
        <f t="shared" ref="H137" si="18">F137*G137</f>
        <v>0.16925999999999999</v>
      </c>
    </row>
    <row r="138" spans="1:8" ht="15" customHeight="1" x14ac:dyDescent="0.2">
      <c r="A138" s="147"/>
      <c r="B138" s="147"/>
      <c r="H138" s="51"/>
    </row>
    <row r="139" spans="1:8" ht="15" customHeight="1" x14ac:dyDescent="0.2">
      <c r="A139" s="296" t="s">
        <v>44</v>
      </c>
      <c r="B139" s="297"/>
      <c r="C139" s="298"/>
      <c r="D139" s="299" t="s">
        <v>303</v>
      </c>
      <c r="E139" s="144" t="s">
        <v>89</v>
      </c>
      <c r="F139" s="144" t="s">
        <v>20</v>
      </c>
      <c r="G139" s="301" t="s">
        <v>90</v>
      </c>
      <c r="H139" s="144" t="s">
        <v>91</v>
      </c>
    </row>
    <row r="140" spans="1:8" ht="15" customHeight="1" x14ac:dyDescent="0.2">
      <c r="A140" s="148" t="s">
        <v>87</v>
      </c>
      <c r="B140" s="148" t="s">
        <v>85</v>
      </c>
      <c r="C140" s="148" t="s">
        <v>86</v>
      </c>
      <c r="D140" s="313"/>
      <c r="E140" s="149" t="s">
        <v>33</v>
      </c>
      <c r="F140" s="149">
        <v>1</v>
      </c>
      <c r="G140" s="302"/>
      <c r="H140" s="149">
        <f>SUM(H141:H142)</f>
        <v>12.852</v>
      </c>
    </row>
    <row r="141" spans="1:8" ht="15" customHeight="1" x14ac:dyDescent="0.2">
      <c r="A141" s="295">
        <v>20</v>
      </c>
      <c r="B141" s="31" t="s">
        <v>16</v>
      </c>
      <c r="C141" s="31">
        <v>6111</v>
      </c>
      <c r="D141" s="34" t="s">
        <v>25</v>
      </c>
      <c r="E141" s="22" t="s">
        <v>26</v>
      </c>
      <c r="F141" s="22">
        <v>0.3</v>
      </c>
      <c r="G141" s="31">
        <v>8.24</v>
      </c>
      <c r="H141" s="31">
        <f t="shared" ref="H141:H142" si="19">F141*G141</f>
        <v>2.472</v>
      </c>
    </row>
    <row r="142" spans="1:8" ht="15" customHeight="1" x14ac:dyDescent="0.2">
      <c r="A142" s="295"/>
      <c r="B142" s="31" t="s">
        <v>16</v>
      </c>
      <c r="C142" s="31">
        <v>3324</v>
      </c>
      <c r="D142" s="34" t="s">
        <v>321</v>
      </c>
      <c r="E142" s="22" t="s">
        <v>23</v>
      </c>
      <c r="F142" s="22">
        <v>1</v>
      </c>
      <c r="G142" s="31">
        <v>10.38</v>
      </c>
      <c r="H142" s="31">
        <f t="shared" si="19"/>
        <v>10.38</v>
      </c>
    </row>
    <row r="143" spans="1:8" ht="15" customHeight="1" x14ac:dyDescent="0.2">
      <c r="A143" s="147"/>
      <c r="B143" s="147"/>
      <c r="H143" s="51"/>
    </row>
    <row r="144" spans="1:8" ht="15" customHeight="1" x14ac:dyDescent="0.2">
      <c r="A144" s="296" t="s">
        <v>44</v>
      </c>
      <c r="B144" s="297"/>
      <c r="C144" s="298"/>
      <c r="D144" s="299" t="s">
        <v>304</v>
      </c>
      <c r="E144" s="144" t="s">
        <v>89</v>
      </c>
      <c r="F144" s="144" t="s">
        <v>20</v>
      </c>
      <c r="G144" s="301" t="s">
        <v>90</v>
      </c>
      <c r="H144" s="144" t="s">
        <v>91</v>
      </c>
    </row>
    <row r="145" spans="1:8" ht="15" customHeight="1" x14ac:dyDescent="0.2">
      <c r="A145" s="148" t="s">
        <v>87</v>
      </c>
      <c r="B145" s="148" t="s">
        <v>85</v>
      </c>
      <c r="C145" s="148" t="s">
        <v>86</v>
      </c>
      <c r="D145" s="313"/>
      <c r="E145" s="149" t="s">
        <v>427</v>
      </c>
      <c r="F145" s="149">
        <v>1</v>
      </c>
      <c r="G145" s="302"/>
      <c r="H145" s="149">
        <f>SUM(H146:H149)</f>
        <v>21.74418</v>
      </c>
    </row>
    <row r="146" spans="1:8" ht="15" customHeight="1" x14ac:dyDescent="0.2">
      <c r="A146" s="295">
        <v>21</v>
      </c>
      <c r="B146" s="31" t="s">
        <v>16</v>
      </c>
      <c r="C146" s="31">
        <v>4759</v>
      </c>
      <c r="D146" s="34" t="s">
        <v>288</v>
      </c>
      <c r="E146" s="22" t="s">
        <v>26</v>
      </c>
      <c r="F146" s="22">
        <v>0.25</v>
      </c>
      <c r="G146" s="31">
        <v>10.039999999999999</v>
      </c>
      <c r="H146" s="31">
        <f t="shared" ref="H146:H149" si="20">F146*G146</f>
        <v>2.5099999999999998</v>
      </c>
    </row>
    <row r="147" spans="1:8" ht="15" customHeight="1" x14ac:dyDescent="0.2">
      <c r="A147" s="295"/>
      <c r="B147" s="31" t="s">
        <v>16</v>
      </c>
      <c r="C147" s="31">
        <v>6111</v>
      </c>
      <c r="D147" s="34" t="s">
        <v>25</v>
      </c>
      <c r="E147" s="22" t="s">
        <v>26</v>
      </c>
      <c r="F147" s="22">
        <v>0.5</v>
      </c>
      <c r="G147" s="31">
        <v>8.24</v>
      </c>
      <c r="H147" s="31">
        <f t="shared" si="20"/>
        <v>4.12</v>
      </c>
    </row>
    <row r="148" spans="1:8" ht="15" customHeight="1" x14ac:dyDescent="0.2">
      <c r="A148" s="295"/>
      <c r="B148" s="31" t="s">
        <v>16</v>
      </c>
      <c r="C148" s="31">
        <v>4065</v>
      </c>
      <c r="D148" s="34" t="s">
        <v>323</v>
      </c>
      <c r="E148" s="22" t="s">
        <v>270</v>
      </c>
      <c r="F148" s="22">
        <v>1</v>
      </c>
      <c r="G148" s="31">
        <v>15.09</v>
      </c>
      <c r="H148" s="31">
        <f t="shared" si="20"/>
        <v>15.09</v>
      </c>
    </row>
    <row r="149" spans="1:8" ht="15" customHeight="1" x14ac:dyDescent="0.2">
      <c r="A149" s="295"/>
      <c r="B149" s="31" t="s">
        <v>16</v>
      </c>
      <c r="C149" s="31" t="s">
        <v>322</v>
      </c>
      <c r="D149" s="34" t="s">
        <v>320</v>
      </c>
      <c r="E149" s="22" t="s">
        <v>22</v>
      </c>
      <c r="F149" s="22">
        <v>1E-3</v>
      </c>
      <c r="G149" s="31">
        <v>24.18</v>
      </c>
      <c r="H149" s="31">
        <f t="shared" si="20"/>
        <v>2.418E-2</v>
      </c>
    </row>
    <row r="150" spans="1:8" ht="15" customHeight="1" x14ac:dyDescent="0.2">
      <c r="A150" s="147"/>
      <c r="B150" s="147"/>
      <c r="H150" s="51"/>
    </row>
    <row r="151" spans="1:8" ht="15" customHeight="1" x14ac:dyDescent="0.2">
      <c r="A151" s="296" t="s">
        <v>44</v>
      </c>
      <c r="B151" s="297"/>
      <c r="C151" s="298"/>
      <c r="D151" s="299" t="s">
        <v>302</v>
      </c>
      <c r="E151" s="144" t="s">
        <v>89</v>
      </c>
      <c r="F151" s="144" t="s">
        <v>20</v>
      </c>
      <c r="G151" s="301" t="s">
        <v>90</v>
      </c>
      <c r="H151" s="144" t="s">
        <v>91</v>
      </c>
    </row>
    <row r="152" spans="1:8" ht="15" customHeight="1" x14ac:dyDescent="0.2">
      <c r="A152" s="148" t="s">
        <v>87</v>
      </c>
      <c r="B152" s="148" t="s">
        <v>85</v>
      </c>
      <c r="C152" s="148" t="s">
        <v>86</v>
      </c>
      <c r="D152" s="313"/>
      <c r="E152" s="149" t="s">
        <v>33</v>
      </c>
      <c r="F152" s="149">
        <v>1</v>
      </c>
      <c r="G152" s="302"/>
      <c r="H152" s="149">
        <f>SUM(H153:H154)</f>
        <v>15.104999999999999</v>
      </c>
    </row>
    <row r="153" spans="1:8" ht="15" customHeight="1" x14ac:dyDescent="0.2">
      <c r="A153" s="295">
        <v>22</v>
      </c>
      <c r="B153" s="31" t="s">
        <v>16</v>
      </c>
      <c r="C153" s="31">
        <v>4729</v>
      </c>
      <c r="D153" s="34" t="s">
        <v>300</v>
      </c>
      <c r="E153" s="31" t="s">
        <v>93</v>
      </c>
      <c r="F153" s="31">
        <v>0.25</v>
      </c>
      <c r="G153" s="31">
        <v>46.3</v>
      </c>
      <c r="H153" s="31">
        <f t="shared" ref="H153:H154" si="21">F153*G153</f>
        <v>11.574999999999999</v>
      </c>
    </row>
    <row r="154" spans="1:8" ht="15" customHeight="1" x14ac:dyDescent="0.2">
      <c r="A154" s="295"/>
      <c r="B154" s="31" t="s">
        <v>16</v>
      </c>
      <c r="C154" s="31" t="s">
        <v>105</v>
      </c>
      <c r="D154" s="34" t="s">
        <v>301</v>
      </c>
      <c r="E154" s="31" t="s">
        <v>93</v>
      </c>
      <c r="F154" s="31">
        <v>0.2</v>
      </c>
      <c r="G154" s="31">
        <v>17.649999999999999</v>
      </c>
      <c r="H154" s="31">
        <f t="shared" si="21"/>
        <v>3.53</v>
      </c>
    </row>
    <row r="155" spans="1:8" ht="15" customHeight="1" x14ac:dyDescent="0.2">
      <c r="A155" s="147"/>
      <c r="B155" s="147"/>
      <c r="D155" s="34"/>
      <c r="H155" s="51"/>
    </row>
    <row r="156" spans="1:8" ht="15" customHeight="1" x14ac:dyDescent="0.2">
      <c r="A156" s="296" t="s">
        <v>44</v>
      </c>
      <c r="B156" s="297"/>
      <c r="C156" s="298"/>
      <c r="D156" s="299" t="s">
        <v>306</v>
      </c>
      <c r="E156" s="144" t="s">
        <v>89</v>
      </c>
      <c r="F156" s="144" t="s">
        <v>20</v>
      </c>
      <c r="G156" s="301" t="s">
        <v>90</v>
      </c>
      <c r="H156" s="144" t="s">
        <v>91</v>
      </c>
    </row>
    <row r="157" spans="1:8" ht="15" customHeight="1" x14ac:dyDescent="0.2">
      <c r="A157" s="145" t="s">
        <v>87</v>
      </c>
      <c r="B157" s="145" t="s">
        <v>85</v>
      </c>
      <c r="C157" s="145" t="s">
        <v>86</v>
      </c>
      <c r="D157" s="300"/>
      <c r="E157" s="144" t="s">
        <v>23</v>
      </c>
      <c r="F157" s="144">
        <v>1</v>
      </c>
      <c r="G157" s="304"/>
      <c r="H157" s="144">
        <f>SUM(H158:H160)</f>
        <v>31.671999999999997</v>
      </c>
    </row>
    <row r="158" spans="1:8" ht="15" customHeight="1" x14ac:dyDescent="0.2">
      <c r="A158" s="295">
        <v>23</v>
      </c>
      <c r="B158" s="146" t="s">
        <v>16</v>
      </c>
      <c r="C158" s="31">
        <v>6091</v>
      </c>
      <c r="D158" s="22" t="s">
        <v>334</v>
      </c>
      <c r="E158" s="22" t="s">
        <v>22</v>
      </c>
      <c r="F158" s="22">
        <v>0.2</v>
      </c>
      <c r="G158" s="31">
        <v>46.3</v>
      </c>
      <c r="H158" s="31">
        <f>F158*G158</f>
        <v>9.26</v>
      </c>
    </row>
    <row r="159" spans="1:8" ht="15" customHeight="1" x14ac:dyDescent="0.2">
      <c r="A159" s="295"/>
      <c r="B159" s="146" t="s">
        <v>16</v>
      </c>
      <c r="C159" s="31">
        <v>6091</v>
      </c>
      <c r="D159" s="22" t="s">
        <v>335</v>
      </c>
      <c r="E159" s="22" t="s">
        <v>26</v>
      </c>
      <c r="F159" s="22">
        <v>1</v>
      </c>
      <c r="G159" s="31">
        <v>17.649999999999999</v>
      </c>
      <c r="H159" s="31">
        <f>F159*G159</f>
        <v>17.649999999999999</v>
      </c>
    </row>
    <row r="160" spans="1:8" ht="15" customHeight="1" x14ac:dyDescent="0.2">
      <c r="A160" s="295"/>
      <c r="B160" s="146" t="s">
        <v>16</v>
      </c>
      <c r="C160" s="31">
        <v>6049</v>
      </c>
      <c r="D160" s="22" t="s">
        <v>336</v>
      </c>
      <c r="E160" s="22" t="s">
        <v>26</v>
      </c>
      <c r="F160" s="22">
        <v>0.1</v>
      </c>
      <c r="G160" s="22">
        <v>47.62</v>
      </c>
      <c r="H160" s="31">
        <f>F160*G160</f>
        <v>4.7619999999999996</v>
      </c>
    </row>
    <row r="161" spans="1:8" ht="15" customHeight="1" x14ac:dyDescent="0.2">
      <c r="A161" s="147"/>
      <c r="B161" s="147"/>
      <c r="H161" s="51"/>
    </row>
    <row r="162" spans="1:8" ht="15" customHeight="1" x14ac:dyDescent="0.2">
      <c r="A162" s="296" t="s">
        <v>44</v>
      </c>
      <c r="B162" s="297"/>
      <c r="C162" s="298"/>
      <c r="D162" s="299" t="s">
        <v>830</v>
      </c>
      <c r="E162" s="144" t="s">
        <v>89</v>
      </c>
      <c r="F162" s="144" t="s">
        <v>20</v>
      </c>
      <c r="G162" s="301" t="s">
        <v>90</v>
      </c>
      <c r="H162" s="144" t="s">
        <v>91</v>
      </c>
    </row>
    <row r="163" spans="1:8" ht="15" customHeight="1" x14ac:dyDescent="0.2">
      <c r="A163" s="148" t="s">
        <v>87</v>
      </c>
      <c r="B163" s="148" t="s">
        <v>85</v>
      </c>
      <c r="C163" s="148" t="s">
        <v>86</v>
      </c>
      <c r="D163" s="313"/>
      <c r="E163" s="149" t="s">
        <v>426</v>
      </c>
      <c r="F163" s="149">
        <v>1</v>
      </c>
      <c r="G163" s="302"/>
      <c r="H163" s="149">
        <f>SUM(H164:H166)</f>
        <v>63.79</v>
      </c>
    </row>
    <row r="164" spans="1:8" ht="24.75" customHeight="1" x14ac:dyDescent="0.2">
      <c r="A164" s="295">
        <v>24</v>
      </c>
      <c r="B164" s="31" t="s">
        <v>16</v>
      </c>
      <c r="C164" s="31">
        <v>4723</v>
      </c>
      <c r="D164" s="22" t="s">
        <v>325</v>
      </c>
      <c r="E164" s="31" t="s">
        <v>426</v>
      </c>
      <c r="F164" s="31">
        <v>1</v>
      </c>
      <c r="G164" s="31">
        <v>39.07</v>
      </c>
      <c r="H164" s="31">
        <f t="shared" ref="H164:H166" si="22">F164*G164</f>
        <v>39.07</v>
      </c>
    </row>
    <row r="165" spans="1:8" ht="26.25" customHeight="1" x14ac:dyDescent="0.2">
      <c r="A165" s="295"/>
      <c r="B165" s="31" t="s">
        <v>16</v>
      </c>
      <c r="C165" s="31">
        <v>72843</v>
      </c>
      <c r="D165" s="22" t="s">
        <v>327</v>
      </c>
      <c r="E165" s="31" t="s">
        <v>328</v>
      </c>
      <c r="F165" s="31">
        <v>0</v>
      </c>
      <c r="G165" s="31">
        <v>0.47</v>
      </c>
      <c r="H165" s="31">
        <f t="shared" si="22"/>
        <v>0</v>
      </c>
    </row>
    <row r="166" spans="1:8" ht="15" customHeight="1" x14ac:dyDescent="0.2">
      <c r="A166" s="295"/>
      <c r="B166" s="31" t="s">
        <v>16</v>
      </c>
      <c r="C166" s="31">
        <v>6111</v>
      </c>
      <c r="D166" s="34" t="s">
        <v>333</v>
      </c>
      <c r="E166" s="31" t="s">
        <v>83</v>
      </c>
      <c r="F166" s="31">
        <v>3</v>
      </c>
      <c r="G166" s="31">
        <v>8.24</v>
      </c>
      <c r="H166" s="31">
        <f t="shared" si="22"/>
        <v>24.72</v>
      </c>
    </row>
    <row r="167" spans="1:8" ht="15" customHeight="1" x14ac:dyDescent="0.2">
      <c r="A167" s="147"/>
      <c r="B167" s="147"/>
      <c r="H167" s="51"/>
    </row>
    <row r="168" spans="1:8" ht="15" customHeight="1" x14ac:dyDescent="0.2">
      <c r="A168" s="296" t="s">
        <v>44</v>
      </c>
      <c r="B168" s="297"/>
      <c r="C168" s="298"/>
      <c r="D168" s="299" t="s">
        <v>305</v>
      </c>
      <c r="E168" s="144" t="s">
        <v>89</v>
      </c>
      <c r="F168" s="144" t="s">
        <v>20</v>
      </c>
      <c r="G168" s="301" t="s">
        <v>90</v>
      </c>
      <c r="H168" s="144" t="s">
        <v>91</v>
      </c>
    </row>
    <row r="169" spans="1:8" ht="15" customHeight="1" x14ac:dyDescent="0.2">
      <c r="A169" s="148" t="s">
        <v>87</v>
      </c>
      <c r="B169" s="148" t="s">
        <v>85</v>
      </c>
      <c r="C169" s="148" t="s">
        <v>86</v>
      </c>
      <c r="D169" s="313"/>
      <c r="E169" s="149" t="s">
        <v>93</v>
      </c>
      <c r="F169" s="149">
        <v>1</v>
      </c>
      <c r="G169" s="302"/>
      <c r="H169" s="149">
        <f>SUM(H170:H172)</f>
        <v>71.31</v>
      </c>
    </row>
    <row r="170" spans="1:8" ht="27.75" customHeight="1" x14ac:dyDescent="0.2">
      <c r="A170" s="295">
        <v>25</v>
      </c>
      <c r="B170" s="31" t="s">
        <v>16</v>
      </c>
      <c r="C170" s="31">
        <v>4721</v>
      </c>
      <c r="D170" s="22" t="s">
        <v>326</v>
      </c>
      <c r="E170" s="31" t="s">
        <v>426</v>
      </c>
      <c r="F170" s="31">
        <v>1</v>
      </c>
      <c r="G170" s="31">
        <v>46.59</v>
      </c>
      <c r="H170" s="31">
        <f t="shared" ref="H170:H172" si="23">F170*G170</f>
        <v>46.59</v>
      </c>
    </row>
    <row r="171" spans="1:8" ht="21.75" customHeight="1" x14ac:dyDescent="0.2">
      <c r="A171" s="295"/>
      <c r="B171" s="31" t="s">
        <v>16</v>
      </c>
      <c r="C171" s="31">
        <v>72843</v>
      </c>
      <c r="D171" s="22" t="s">
        <v>327</v>
      </c>
      <c r="E171" s="31" t="s">
        <v>328</v>
      </c>
      <c r="F171" s="31">
        <v>0</v>
      </c>
      <c r="G171" s="31">
        <v>0.47</v>
      </c>
      <c r="H171" s="31">
        <f t="shared" si="23"/>
        <v>0</v>
      </c>
    </row>
    <row r="172" spans="1:8" ht="15" customHeight="1" x14ac:dyDescent="0.2">
      <c r="A172" s="295"/>
      <c r="B172" s="31" t="s">
        <v>16</v>
      </c>
      <c r="C172" s="31">
        <v>6111</v>
      </c>
      <c r="D172" s="34" t="s">
        <v>333</v>
      </c>
      <c r="E172" s="31" t="s">
        <v>83</v>
      </c>
      <c r="F172" s="31">
        <v>3</v>
      </c>
      <c r="G172" s="31">
        <v>8.24</v>
      </c>
      <c r="H172" s="31">
        <f t="shared" si="23"/>
        <v>24.72</v>
      </c>
    </row>
    <row r="173" spans="1:8" ht="15" customHeight="1" x14ac:dyDescent="0.2">
      <c r="A173" s="147"/>
      <c r="B173" s="147"/>
      <c r="H173" s="51"/>
    </row>
    <row r="174" spans="1:8" ht="15" customHeight="1" x14ac:dyDescent="0.2">
      <c r="A174" s="296" t="s">
        <v>44</v>
      </c>
      <c r="B174" s="297"/>
      <c r="C174" s="298"/>
      <c r="D174" s="299" t="s">
        <v>330</v>
      </c>
      <c r="E174" s="144" t="s">
        <v>89</v>
      </c>
      <c r="F174" s="144" t="s">
        <v>20</v>
      </c>
      <c r="G174" s="301" t="s">
        <v>90</v>
      </c>
      <c r="H174" s="144" t="s">
        <v>91</v>
      </c>
    </row>
    <row r="175" spans="1:8" ht="15" customHeight="1" x14ac:dyDescent="0.2">
      <c r="A175" s="148" t="s">
        <v>87</v>
      </c>
      <c r="B175" s="148" t="s">
        <v>85</v>
      </c>
      <c r="C175" s="148" t="s">
        <v>86</v>
      </c>
      <c r="D175" s="313"/>
      <c r="E175" s="149" t="s">
        <v>93</v>
      </c>
      <c r="F175" s="149">
        <v>1</v>
      </c>
      <c r="G175" s="302"/>
      <c r="H175" s="149">
        <f>SUM(H176:H178)</f>
        <v>69.72</v>
      </c>
    </row>
    <row r="176" spans="1:8" ht="20.25" customHeight="1" x14ac:dyDescent="0.2">
      <c r="A176" s="295">
        <v>26</v>
      </c>
      <c r="B176" s="31" t="s">
        <v>16</v>
      </c>
      <c r="C176" s="31">
        <v>11077</v>
      </c>
      <c r="D176" s="22" t="s">
        <v>331</v>
      </c>
      <c r="E176" s="31" t="s">
        <v>426</v>
      </c>
      <c r="F176" s="31">
        <v>1</v>
      </c>
      <c r="G176" s="31">
        <v>45</v>
      </c>
      <c r="H176" s="31">
        <f t="shared" ref="H176:H178" si="24">F176*G176</f>
        <v>45</v>
      </c>
    </row>
    <row r="177" spans="1:8" ht="21.75" customHeight="1" x14ac:dyDescent="0.2">
      <c r="A177" s="295"/>
      <c r="B177" s="31" t="s">
        <v>16</v>
      </c>
      <c r="C177" s="31">
        <v>72843</v>
      </c>
      <c r="D177" s="22" t="s">
        <v>327</v>
      </c>
      <c r="E177" s="31" t="s">
        <v>328</v>
      </c>
      <c r="F177" s="31">
        <v>0</v>
      </c>
      <c r="G177" s="31">
        <v>0.47</v>
      </c>
      <c r="H177" s="31">
        <f t="shared" si="24"/>
        <v>0</v>
      </c>
    </row>
    <row r="178" spans="1:8" ht="15" customHeight="1" x14ac:dyDescent="0.2">
      <c r="A178" s="295"/>
      <c r="B178" s="31" t="s">
        <v>16</v>
      </c>
      <c r="C178" s="31">
        <v>6111</v>
      </c>
      <c r="D178" s="34" t="s">
        <v>332</v>
      </c>
      <c r="E178" s="31" t="s">
        <v>83</v>
      </c>
      <c r="F178" s="31">
        <v>3</v>
      </c>
      <c r="G178" s="31">
        <v>8.24</v>
      </c>
      <c r="H178" s="31">
        <f t="shared" si="24"/>
        <v>24.72</v>
      </c>
    </row>
    <row r="179" spans="1:8" ht="15" customHeight="1" x14ac:dyDescent="0.2">
      <c r="A179" s="147"/>
      <c r="B179" s="147"/>
      <c r="H179" s="51"/>
    </row>
    <row r="180" spans="1:8" ht="15" customHeight="1" x14ac:dyDescent="0.2">
      <c r="A180" s="296" t="s">
        <v>44</v>
      </c>
      <c r="B180" s="297"/>
      <c r="C180" s="298"/>
      <c r="D180" s="299" t="s">
        <v>338</v>
      </c>
      <c r="E180" s="144" t="s">
        <v>89</v>
      </c>
      <c r="F180" s="144" t="s">
        <v>20</v>
      </c>
      <c r="G180" s="301" t="s">
        <v>90</v>
      </c>
      <c r="H180" s="144" t="s">
        <v>91</v>
      </c>
    </row>
    <row r="181" spans="1:8" ht="15" customHeight="1" x14ac:dyDescent="0.2">
      <c r="A181" s="148" t="s">
        <v>87</v>
      </c>
      <c r="B181" s="148" t="s">
        <v>85</v>
      </c>
      <c r="C181" s="148" t="s">
        <v>86</v>
      </c>
      <c r="D181" s="313"/>
      <c r="E181" s="149" t="s">
        <v>427</v>
      </c>
      <c r="F181" s="149">
        <v>1</v>
      </c>
      <c r="G181" s="302"/>
      <c r="H181" s="149">
        <f>SUM(H182:H185)</f>
        <v>642.12</v>
      </c>
    </row>
    <row r="182" spans="1:8" ht="26.25" customHeight="1" x14ac:dyDescent="0.2">
      <c r="A182" s="295">
        <v>30</v>
      </c>
      <c r="B182" s="31" t="s">
        <v>16</v>
      </c>
      <c r="C182" s="31">
        <v>7735</v>
      </c>
      <c r="D182" s="34" t="s">
        <v>337</v>
      </c>
      <c r="E182" s="31" t="s">
        <v>427</v>
      </c>
      <c r="F182" s="31">
        <v>1</v>
      </c>
      <c r="G182" s="31">
        <v>501.93</v>
      </c>
      <c r="H182" s="32">
        <f>F182*G182</f>
        <v>501.93</v>
      </c>
    </row>
    <row r="183" spans="1:8" ht="15" customHeight="1" x14ac:dyDescent="0.2">
      <c r="A183" s="295"/>
      <c r="B183" s="31" t="s">
        <v>16</v>
      </c>
      <c r="C183" s="31">
        <v>2698</v>
      </c>
      <c r="D183" s="34" t="s">
        <v>339</v>
      </c>
      <c r="E183" s="31" t="s">
        <v>83</v>
      </c>
      <c r="F183" s="31">
        <v>1</v>
      </c>
      <c r="G183" s="31">
        <v>13.57</v>
      </c>
      <c r="H183" s="32">
        <f>F183*G183</f>
        <v>13.57</v>
      </c>
    </row>
    <row r="184" spans="1:8" ht="15" customHeight="1" x14ac:dyDescent="0.2">
      <c r="A184" s="295"/>
      <c r="B184" s="31" t="s">
        <v>16</v>
      </c>
      <c r="C184" s="31">
        <v>6111</v>
      </c>
      <c r="D184" s="34" t="s">
        <v>329</v>
      </c>
      <c r="E184" s="31" t="s">
        <v>83</v>
      </c>
      <c r="F184" s="31">
        <v>1</v>
      </c>
      <c r="G184" s="31">
        <v>7.37</v>
      </c>
      <c r="H184" s="32">
        <f>F184*G184</f>
        <v>7.37</v>
      </c>
    </row>
    <row r="185" spans="1:8" ht="15" customHeight="1" x14ac:dyDescent="0.2">
      <c r="A185" s="295"/>
      <c r="B185" s="31" t="s">
        <v>16</v>
      </c>
      <c r="C185" s="31">
        <v>3356</v>
      </c>
      <c r="D185" s="34" t="s">
        <v>342</v>
      </c>
      <c r="E185" s="31" t="s">
        <v>83</v>
      </c>
      <c r="F185" s="31">
        <v>1</v>
      </c>
      <c r="G185" s="31">
        <v>119.25</v>
      </c>
      <c r="H185" s="32">
        <f>F185*G185</f>
        <v>119.25</v>
      </c>
    </row>
    <row r="186" spans="1:8" ht="15" customHeight="1" x14ac:dyDescent="0.2">
      <c r="A186" s="28"/>
      <c r="B186" s="28"/>
      <c r="C186" s="25"/>
      <c r="D186" s="150"/>
      <c r="E186" s="25"/>
      <c r="F186" s="25"/>
      <c r="G186" s="25"/>
      <c r="H186" s="51"/>
    </row>
    <row r="187" spans="1:8" ht="15" customHeight="1" x14ac:dyDescent="0.2">
      <c r="A187" s="296" t="s">
        <v>44</v>
      </c>
      <c r="B187" s="297"/>
      <c r="C187" s="298"/>
      <c r="D187" s="299" t="s">
        <v>340</v>
      </c>
      <c r="E187" s="144" t="s">
        <v>89</v>
      </c>
      <c r="F187" s="144" t="s">
        <v>20</v>
      </c>
      <c r="G187" s="301" t="s">
        <v>90</v>
      </c>
      <c r="H187" s="144" t="s">
        <v>91</v>
      </c>
    </row>
    <row r="188" spans="1:8" ht="15" customHeight="1" x14ac:dyDescent="0.2">
      <c r="A188" s="148" t="s">
        <v>87</v>
      </c>
      <c r="B188" s="148" t="s">
        <v>85</v>
      </c>
      <c r="C188" s="148" t="s">
        <v>86</v>
      </c>
      <c r="D188" s="313"/>
      <c r="E188" s="149" t="s">
        <v>427</v>
      </c>
      <c r="F188" s="149">
        <v>1</v>
      </c>
      <c r="G188" s="302"/>
      <c r="H188" s="149">
        <f>SUM(H189:H192)</f>
        <v>856.09</v>
      </c>
    </row>
    <row r="189" spans="1:8" ht="30.75" customHeight="1" x14ac:dyDescent="0.2">
      <c r="A189" s="295">
        <v>31</v>
      </c>
      <c r="B189" s="31" t="s">
        <v>16</v>
      </c>
      <c r="C189" s="31">
        <v>7729</v>
      </c>
      <c r="D189" s="34" t="s">
        <v>341</v>
      </c>
      <c r="E189" s="31" t="s">
        <v>427</v>
      </c>
      <c r="F189" s="31">
        <v>1</v>
      </c>
      <c r="G189" s="31">
        <v>715.9</v>
      </c>
      <c r="H189" s="32">
        <f>F189*G189</f>
        <v>715.9</v>
      </c>
    </row>
    <row r="190" spans="1:8" ht="15" customHeight="1" x14ac:dyDescent="0.2">
      <c r="A190" s="295"/>
      <c r="B190" s="31" t="s">
        <v>16</v>
      </c>
      <c r="C190" s="31">
        <v>2698</v>
      </c>
      <c r="D190" s="34" t="s">
        <v>339</v>
      </c>
      <c r="E190" s="31" t="s">
        <v>83</v>
      </c>
      <c r="F190" s="31">
        <v>1</v>
      </c>
      <c r="G190" s="31">
        <v>13.57</v>
      </c>
      <c r="H190" s="32">
        <f>F190*G190</f>
        <v>13.57</v>
      </c>
    </row>
    <row r="191" spans="1:8" ht="15" customHeight="1" x14ac:dyDescent="0.2">
      <c r="A191" s="295"/>
      <c r="B191" s="31" t="s">
        <v>16</v>
      </c>
      <c r="C191" s="31">
        <v>6111</v>
      </c>
      <c r="D191" s="34" t="s">
        <v>329</v>
      </c>
      <c r="E191" s="31" t="s">
        <v>83</v>
      </c>
      <c r="F191" s="31">
        <v>1</v>
      </c>
      <c r="G191" s="31">
        <v>7.37</v>
      </c>
      <c r="H191" s="32">
        <f>F191*G191</f>
        <v>7.37</v>
      </c>
    </row>
    <row r="192" spans="1:8" ht="15" customHeight="1" x14ac:dyDescent="0.2">
      <c r="A192" s="295"/>
      <c r="B192" s="31" t="s">
        <v>16</v>
      </c>
      <c r="C192" s="31">
        <v>3356</v>
      </c>
      <c r="D192" s="34" t="s">
        <v>342</v>
      </c>
      <c r="E192" s="31" t="s">
        <v>83</v>
      </c>
      <c r="F192" s="31">
        <v>1</v>
      </c>
      <c r="G192" s="31">
        <v>119.25</v>
      </c>
      <c r="H192" s="32">
        <f>F192*G192</f>
        <v>119.25</v>
      </c>
    </row>
    <row r="193" spans="1:8" ht="10.5" customHeight="1" x14ac:dyDescent="0.2">
      <c r="A193" s="28"/>
      <c r="B193" s="28"/>
      <c r="C193" s="25"/>
      <c r="D193" s="150"/>
      <c r="E193" s="25"/>
      <c r="F193" s="25"/>
      <c r="G193" s="25"/>
      <c r="H193" s="51"/>
    </row>
    <row r="194" spans="1:8" ht="15" customHeight="1" x14ac:dyDescent="0.2">
      <c r="A194" s="296" t="s">
        <v>44</v>
      </c>
      <c r="B194" s="297"/>
      <c r="C194" s="298"/>
      <c r="D194" s="299" t="s">
        <v>343</v>
      </c>
      <c r="E194" s="144" t="s">
        <v>89</v>
      </c>
      <c r="F194" s="144" t="s">
        <v>20</v>
      </c>
      <c r="G194" s="301" t="s">
        <v>90</v>
      </c>
      <c r="H194" s="144" t="s">
        <v>91</v>
      </c>
    </row>
    <row r="195" spans="1:8" ht="15" customHeight="1" x14ac:dyDescent="0.2">
      <c r="A195" s="148" t="s">
        <v>87</v>
      </c>
      <c r="B195" s="148" t="s">
        <v>85</v>
      </c>
      <c r="C195" s="148" t="s">
        <v>86</v>
      </c>
      <c r="D195" s="313"/>
      <c r="E195" s="149" t="s">
        <v>427</v>
      </c>
      <c r="F195" s="149">
        <v>1</v>
      </c>
      <c r="G195" s="302"/>
      <c r="H195" s="149">
        <f>SUM(H196:H199)</f>
        <v>1523.34</v>
      </c>
    </row>
    <row r="196" spans="1:8" ht="33.75" customHeight="1" x14ac:dyDescent="0.2">
      <c r="A196" s="295">
        <v>32</v>
      </c>
      <c r="B196" s="31" t="s">
        <v>16</v>
      </c>
      <c r="C196" s="31">
        <v>7730</v>
      </c>
      <c r="D196" s="34" t="s">
        <v>344</v>
      </c>
      <c r="E196" s="31" t="s">
        <v>427</v>
      </c>
      <c r="F196" s="31">
        <v>1.2</v>
      </c>
      <c r="G196" s="31">
        <v>1129.26</v>
      </c>
      <c r="H196" s="32">
        <f>F196*G196</f>
        <v>1355.1119999999999</v>
      </c>
    </row>
    <row r="197" spans="1:8" ht="15" customHeight="1" x14ac:dyDescent="0.2">
      <c r="A197" s="295"/>
      <c r="B197" s="31" t="s">
        <v>16</v>
      </c>
      <c r="C197" s="31">
        <v>2698</v>
      </c>
      <c r="D197" s="34" t="s">
        <v>339</v>
      </c>
      <c r="E197" s="31" t="s">
        <v>83</v>
      </c>
      <c r="F197" s="31">
        <v>1.2</v>
      </c>
      <c r="G197" s="31">
        <v>13.57</v>
      </c>
      <c r="H197" s="32">
        <f>F197*G197</f>
        <v>16.283999999999999</v>
      </c>
    </row>
    <row r="198" spans="1:8" ht="15" customHeight="1" x14ac:dyDescent="0.2">
      <c r="A198" s="295"/>
      <c r="B198" s="31" t="s">
        <v>16</v>
      </c>
      <c r="C198" s="31">
        <v>6111</v>
      </c>
      <c r="D198" s="34" t="s">
        <v>329</v>
      </c>
      <c r="E198" s="31" t="s">
        <v>83</v>
      </c>
      <c r="F198" s="31">
        <v>1.2</v>
      </c>
      <c r="G198" s="31">
        <v>7.37</v>
      </c>
      <c r="H198" s="32">
        <f>F198*G198</f>
        <v>8.8439999999999994</v>
      </c>
    </row>
    <row r="199" spans="1:8" ht="15" customHeight="1" x14ac:dyDescent="0.2">
      <c r="A199" s="295"/>
      <c r="B199" s="31" t="s">
        <v>16</v>
      </c>
      <c r="C199" s="31">
        <v>3356</v>
      </c>
      <c r="D199" s="34" t="s">
        <v>342</v>
      </c>
      <c r="E199" s="31" t="s">
        <v>83</v>
      </c>
      <c r="F199" s="31">
        <v>1.2</v>
      </c>
      <c r="G199" s="31">
        <v>119.25</v>
      </c>
      <c r="H199" s="32">
        <f>F199*G199</f>
        <v>143.1</v>
      </c>
    </row>
    <row r="200" spans="1:8" ht="15" customHeight="1" x14ac:dyDescent="0.2">
      <c r="A200" s="147"/>
      <c r="B200" s="147"/>
      <c r="H200" s="51"/>
    </row>
    <row r="201" spans="1:8" ht="15" customHeight="1" x14ac:dyDescent="0.2">
      <c r="A201" s="296" t="s">
        <v>44</v>
      </c>
      <c r="B201" s="297"/>
      <c r="C201" s="298"/>
      <c r="D201" s="299" t="s">
        <v>814</v>
      </c>
      <c r="E201" s="144" t="s">
        <v>89</v>
      </c>
      <c r="F201" s="144" t="s">
        <v>20</v>
      </c>
      <c r="G201" s="301" t="s">
        <v>90</v>
      </c>
      <c r="H201" s="144" t="s">
        <v>91</v>
      </c>
    </row>
    <row r="202" spans="1:8" ht="15" customHeight="1" x14ac:dyDescent="0.2">
      <c r="A202" s="148" t="s">
        <v>87</v>
      </c>
      <c r="B202" s="148" t="s">
        <v>85</v>
      </c>
      <c r="C202" s="148" t="s">
        <v>86</v>
      </c>
      <c r="D202" s="300"/>
      <c r="E202" s="149" t="s">
        <v>345</v>
      </c>
      <c r="F202" s="149">
        <v>1</v>
      </c>
      <c r="G202" s="304"/>
      <c r="H202" s="149">
        <f>SUM(H203:H204)</f>
        <v>376.91999999999996</v>
      </c>
    </row>
    <row r="203" spans="1:8" ht="15" customHeight="1" x14ac:dyDescent="0.2">
      <c r="A203" s="307">
        <v>33</v>
      </c>
      <c r="B203" s="31" t="s">
        <v>16</v>
      </c>
      <c r="C203" s="31">
        <v>2698</v>
      </c>
      <c r="D203" s="34" t="s">
        <v>339</v>
      </c>
      <c r="E203" s="31" t="s">
        <v>83</v>
      </c>
      <c r="F203" s="31">
        <v>18</v>
      </c>
      <c r="G203" s="31">
        <v>13.57</v>
      </c>
      <c r="H203" s="32">
        <f>F203*G203</f>
        <v>244.26</v>
      </c>
    </row>
    <row r="204" spans="1:8" ht="15" customHeight="1" x14ac:dyDescent="0.2">
      <c r="A204" s="308"/>
      <c r="B204" s="31" t="s">
        <v>16</v>
      </c>
      <c r="C204" s="31">
        <v>6111</v>
      </c>
      <c r="D204" s="34" t="s">
        <v>329</v>
      </c>
      <c r="E204" s="31" t="s">
        <v>83</v>
      </c>
      <c r="F204" s="31">
        <v>18</v>
      </c>
      <c r="G204" s="31">
        <v>7.37</v>
      </c>
      <c r="H204" s="32">
        <f>F204*G204</f>
        <v>132.66</v>
      </c>
    </row>
    <row r="205" spans="1:8" ht="15" customHeight="1" x14ac:dyDescent="0.2">
      <c r="A205" s="28"/>
      <c r="B205" s="25"/>
      <c r="C205" s="25"/>
      <c r="D205" s="150"/>
      <c r="E205" s="25"/>
      <c r="F205" s="25"/>
      <c r="G205" s="25"/>
      <c r="H205" s="38"/>
    </row>
    <row r="206" spans="1:8" ht="15" customHeight="1" x14ac:dyDescent="0.2">
      <c r="A206" s="296" t="s">
        <v>44</v>
      </c>
      <c r="B206" s="297"/>
      <c r="C206" s="298"/>
      <c r="D206" s="299" t="s">
        <v>813</v>
      </c>
      <c r="E206" s="144" t="s">
        <v>89</v>
      </c>
      <c r="F206" s="144" t="s">
        <v>20</v>
      </c>
      <c r="G206" s="301" t="s">
        <v>90</v>
      </c>
      <c r="H206" s="144" t="s">
        <v>91</v>
      </c>
    </row>
    <row r="207" spans="1:8" ht="15" customHeight="1" x14ac:dyDescent="0.2">
      <c r="A207" s="148" t="s">
        <v>87</v>
      </c>
      <c r="B207" s="148" t="s">
        <v>85</v>
      </c>
      <c r="C207" s="148" t="s">
        <v>86</v>
      </c>
      <c r="D207" s="300"/>
      <c r="E207" s="149" t="s">
        <v>345</v>
      </c>
      <c r="F207" s="149">
        <v>1</v>
      </c>
      <c r="G207" s="304"/>
      <c r="H207" s="149">
        <f>SUM(H208:H209)</f>
        <v>753.83999999999992</v>
      </c>
    </row>
    <row r="208" spans="1:8" ht="15" customHeight="1" x14ac:dyDescent="0.2">
      <c r="A208" s="307">
        <v>34</v>
      </c>
      <c r="B208" s="31" t="s">
        <v>16</v>
      </c>
      <c r="C208" s="31">
        <v>2698</v>
      </c>
      <c r="D208" s="34" t="s">
        <v>339</v>
      </c>
      <c r="E208" s="31" t="s">
        <v>83</v>
      </c>
      <c r="F208" s="31">
        <v>36</v>
      </c>
      <c r="G208" s="31">
        <v>13.57</v>
      </c>
      <c r="H208" s="32">
        <f>F208*G208</f>
        <v>488.52</v>
      </c>
    </row>
    <row r="209" spans="1:8" ht="15" customHeight="1" x14ac:dyDescent="0.2">
      <c r="A209" s="308"/>
      <c r="B209" s="31" t="s">
        <v>16</v>
      </c>
      <c r="C209" s="31">
        <v>6111</v>
      </c>
      <c r="D209" s="34" t="s">
        <v>329</v>
      </c>
      <c r="E209" s="31" t="s">
        <v>83</v>
      </c>
      <c r="F209" s="31">
        <v>36</v>
      </c>
      <c r="G209" s="31">
        <v>7.37</v>
      </c>
      <c r="H209" s="32">
        <f>F209*G209</f>
        <v>265.32</v>
      </c>
    </row>
    <row r="210" spans="1:8" ht="15" customHeight="1" x14ac:dyDescent="0.2">
      <c r="A210" s="28"/>
      <c r="B210" s="25"/>
      <c r="C210" s="25"/>
      <c r="D210" s="150"/>
      <c r="E210" s="25"/>
      <c r="F210" s="25"/>
      <c r="G210" s="25"/>
      <c r="H210" s="38"/>
    </row>
    <row r="211" spans="1:8" ht="15" customHeight="1" x14ac:dyDescent="0.2">
      <c r="A211" s="296" t="s">
        <v>44</v>
      </c>
      <c r="B211" s="297"/>
      <c r="C211" s="298"/>
      <c r="D211" s="307" t="s">
        <v>495</v>
      </c>
      <c r="E211" s="144" t="s">
        <v>89</v>
      </c>
      <c r="F211" s="144" t="s">
        <v>20</v>
      </c>
      <c r="G211" s="301" t="s">
        <v>90</v>
      </c>
      <c r="H211" s="144" t="s">
        <v>91</v>
      </c>
    </row>
    <row r="212" spans="1:8" ht="15" customHeight="1" x14ac:dyDescent="0.2">
      <c r="A212" s="148" t="s">
        <v>87</v>
      </c>
      <c r="B212" s="148" t="s">
        <v>85</v>
      </c>
      <c r="C212" s="148" t="s">
        <v>86</v>
      </c>
      <c r="D212" s="308"/>
      <c r="E212" s="149" t="s">
        <v>3</v>
      </c>
      <c r="F212" s="149">
        <v>1</v>
      </c>
      <c r="G212" s="304"/>
      <c r="H212" s="149">
        <f>SUM(H213:H216)</f>
        <v>19.351000000000003</v>
      </c>
    </row>
    <row r="213" spans="1:8" ht="15" customHeight="1" x14ac:dyDescent="0.2">
      <c r="A213" s="295">
        <v>35</v>
      </c>
      <c r="B213" s="31" t="s">
        <v>16</v>
      </c>
      <c r="C213" s="31">
        <v>2439</v>
      </c>
      <c r="D213" s="34" t="s">
        <v>369</v>
      </c>
      <c r="E213" s="31" t="s">
        <v>83</v>
      </c>
      <c r="F213" s="31">
        <v>0.1</v>
      </c>
      <c r="G213" s="31">
        <v>17.5</v>
      </c>
      <c r="H213" s="32">
        <f>F213*G213</f>
        <v>1.75</v>
      </c>
    </row>
    <row r="214" spans="1:8" ht="15" customHeight="1" x14ac:dyDescent="0.2">
      <c r="A214" s="295"/>
      <c r="B214" s="31" t="s">
        <v>16</v>
      </c>
      <c r="C214" s="31">
        <v>6113</v>
      </c>
      <c r="D214" s="34" t="s">
        <v>370</v>
      </c>
      <c r="E214" s="31" t="s">
        <v>83</v>
      </c>
      <c r="F214" s="31">
        <v>0.1</v>
      </c>
      <c r="G214" s="31">
        <v>8.06</v>
      </c>
      <c r="H214" s="32">
        <f>F214*G214</f>
        <v>0.80600000000000005</v>
      </c>
    </row>
    <row r="215" spans="1:8" ht="15" customHeight="1" x14ac:dyDescent="0.2">
      <c r="A215" s="295"/>
      <c r="B215" s="31" t="s">
        <v>16</v>
      </c>
      <c r="C215" s="31">
        <v>3356</v>
      </c>
      <c r="D215" s="34" t="s">
        <v>342</v>
      </c>
      <c r="E215" s="31" t="s">
        <v>83</v>
      </c>
      <c r="F215" s="31">
        <v>0.1</v>
      </c>
      <c r="G215" s="31">
        <v>119.25</v>
      </c>
      <c r="H215" s="32">
        <f>F215*G215</f>
        <v>11.925000000000001</v>
      </c>
    </row>
    <row r="216" spans="1:8" ht="15" customHeight="1" x14ac:dyDescent="0.2">
      <c r="A216" s="295"/>
      <c r="B216" s="31"/>
      <c r="C216" s="31">
        <v>1020</v>
      </c>
      <c r="D216" s="34" t="s">
        <v>874</v>
      </c>
      <c r="E216" s="31" t="s">
        <v>3</v>
      </c>
      <c r="F216" s="31">
        <v>1</v>
      </c>
      <c r="G216" s="31">
        <v>4.87</v>
      </c>
      <c r="H216" s="32">
        <f>F216*G216</f>
        <v>4.87</v>
      </c>
    </row>
    <row r="217" spans="1:8" ht="15" customHeight="1" x14ac:dyDescent="0.2">
      <c r="A217" s="147"/>
      <c r="B217" s="147"/>
      <c r="H217" s="51"/>
    </row>
    <row r="218" spans="1:8" x14ac:dyDescent="0.2">
      <c r="A218" s="147"/>
      <c r="B218" s="147"/>
      <c r="H218" s="155"/>
    </row>
    <row r="219" spans="1:8" x14ac:dyDescent="0.2">
      <c r="A219" s="296" t="s">
        <v>44</v>
      </c>
      <c r="B219" s="297"/>
      <c r="C219" s="298"/>
      <c r="D219" s="299" t="s">
        <v>375</v>
      </c>
      <c r="E219" s="144" t="s">
        <v>89</v>
      </c>
      <c r="F219" s="144" t="s">
        <v>20</v>
      </c>
      <c r="G219" s="301" t="s">
        <v>90</v>
      </c>
      <c r="H219" s="144" t="s">
        <v>91</v>
      </c>
    </row>
    <row r="220" spans="1:8" x14ac:dyDescent="0.2">
      <c r="A220" s="145" t="s">
        <v>87</v>
      </c>
      <c r="B220" s="145" t="s">
        <v>85</v>
      </c>
      <c r="C220" s="145" t="s">
        <v>86</v>
      </c>
      <c r="D220" s="300"/>
      <c r="E220" s="144" t="s">
        <v>33</v>
      </c>
      <c r="F220" s="144">
        <v>1</v>
      </c>
      <c r="G220" s="304"/>
      <c r="H220" s="144">
        <f>SUM(H221:H227)</f>
        <v>131.38939999999999</v>
      </c>
    </row>
    <row r="221" spans="1:8" x14ac:dyDescent="0.2">
      <c r="A221" s="295">
        <v>37</v>
      </c>
      <c r="B221" s="146" t="s">
        <v>16</v>
      </c>
      <c r="C221" s="156" t="s">
        <v>29</v>
      </c>
      <c r="D221" s="34" t="s">
        <v>388</v>
      </c>
      <c r="E221" s="157" t="s">
        <v>4</v>
      </c>
      <c r="F221" s="34">
        <v>0.04</v>
      </c>
      <c r="G221" s="34">
        <v>25.78</v>
      </c>
      <c r="H221" s="22">
        <f t="shared" ref="H221:H227" si="25">F221*G221</f>
        <v>1.0312000000000001</v>
      </c>
    </row>
    <row r="222" spans="1:8" x14ac:dyDescent="0.2">
      <c r="A222" s="295"/>
      <c r="B222" s="146" t="s">
        <v>16</v>
      </c>
      <c r="C222" s="156" t="s">
        <v>389</v>
      </c>
      <c r="D222" s="34" t="s">
        <v>390</v>
      </c>
      <c r="E222" s="157" t="s">
        <v>4</v>
      </c>
      <c r="F222" s="34">
        <v>0.01</v>
      </c>
      <c r="G222" s="34">
        <v>22.1</v>
      </c>
      <c r="H222" s="22">
        <f t="shared" si="25"/>
        <v>0.22100000000000003</v>
      </c>
    </row>
    <row r="223" spans="1:8" x14ac:dyDescent="0.2">
      <c r="A223" s="295"/>
      <c r="B223" s="146" t="s">
        <v>16</v>
      </c>
      <c r="C223" s="156" t="s">
        <v>391</v>
      </c>
      <c r="D223" s="34" t="s">
        <v>392</v>
      </c>
      <c r="E223" s="157" t="s">
        <v>4</v>
      </c>
      <c r="F223" s="34">
        <v>0.03</v>
      </c>
      <c r="G223" s="34">
        <v>8.52</v>
      </c>
      <c r="H223" s="22">
        <f t="shared" si="25"/>
        <v>0.25559999999999999</v>
      </c>
    </row>
    <row r="224" spans="1:8" x14ac:dyDescent="0.2">
      <c r="A224" s="295"/>
      <c r="B224" s="146" t="s">
        <v>16</v>
      </c>
      <c r="C224" s="156">
        <v>73394</v>
      </c>
      <c r="D224" s="34" t="s">
        <v>393</v>
      </c>
      <c r="E224" s="157" t="s">
        <v>1</v>
      </c>
      <c r="F224" s="34">
        <v>0.38</v>
      </c>
      <c r="G224" s="34">
        <v>24.72</v>
      </c>
      <c r="H224" s="22">
        <f t="shared" si="25"/>
        <v>9.3935999999999993</v>
      </c>
    </row>
    <row r="225" spans="1:8" x14ac:dyDescent="0.2">
      <c r="A225" s="295"/>
      <c r="B225" s="146" t="s">
        <v>16</v>
      </c>
      <c r="C225" s="156" t="s">
        <v>394</v>
      </c>
      <c r="D225" s="34" t="s">
        <v>395</v>
      </c>
      <c r="E225" s="157" t="s">
        <v>5</v>
      </c>
      <c r="F225" s="34">
        <v>1.92</v>
      </c>
      <c r="G225" s="34">
        <v>5.83</v>
      </c>
      <c r="H225" s="22">
        <f t="shared" si="25"/>
        <v>11.1936</v>
      </c>
    </row>
    <row r="226" spans="1:8" x14ac:dyDescent="0.2">
      <c r="A226" s="295"/>
      <c r="B226" s="146" t="s">
        <v>16</v>
      </c>
      <c r="C226" s="31">
        <v>5619</v>
      </c>
      <c r="D226" s="34" t="s">
        <v>396</v>
      </c>
      <c r="E226" s="157" t="s">
        <v>4</v>
      </c>
      <c r="F226" s="34">
        <v>0.04</v>
      </c>
      <c r="G226" s="34">
        <v>332.36</v>
      </c>
      <c r="H226" s="22">
        <f t="shared" si="25"/>
        <v>13.294400000000001</v>
      </c>
    </row>
    <row r="227" spans="1:8" x14ac:dyDescent="0.2">
      <c r="A227" s="295"/>
      <c r="B227" s="31" t="s">
        <v>397</v>
      </c>
      <c r="C227" s="31" t="s">
        <v>419</v>
      </c>
      <c r="D227" s="34" t="s">
        <v>398</v>
      </c>
      <c r="E227" s="34" t="s">
        <v>94</v>
      </c>
      <c r="F227" s="34">
        <v>1</v>
      </c>
      <c r="G227" s="34">
        <v>96</v>
      </c>
      <c r="H227" s="22">
        <f t="shared" si="25"/>
        <v>96</v>
      </c>
    </row>
    <row r="229" spans="1:8" x14ac:dyDescent="0.2">
      <c r="A229" s="147"/>
      <c r="B229" s="147"/>
      <c r="D229" s="158"/>
      <c r="E229" s="159"/>
      <c r="F229" s="159"/>
      <c r="G229" s="160"/>
      <c r="H229" s="87"/>
    </row>
    <row r="230" spans="1:8" x14ac:dyDescent="0.2">
      <c r="A230" s="296" t="s">
        <v>44</v>
      </c>
      <c r="B230" s="297"/>
      <c r="C230" s="298"/>
      <c r="D230" s="311" t="s">
        <v>644</v>
      </c>
      <c r="E230" s="144" t="s">
        <v>89</v>
      </c>
      <c r="F230" s="144" t="s">
        <v>20</v>
      </c>
      <c r="G230" s="301" t="s">
        <v>90</v>
      </c>
      <c r="H230" s="144" t="s">
        <v>91</v>
      </c>
    </row>
    <row r="231" spans="1:8" x14ac:dyDescent="0.2">
      <c r="A231" s="145" t="s">
        <v>87</v>
      </c>
      <c r="B231" s="145" t="s">
        <v>85</v>
      </c>
      <c r="C231" s="145" t="s">
        <v>86</v>
      </c>
      <c r="D231" s="312"/>
      <c r="E231" s="144" t="s">
        <v>3</v>
      </c>
      <c r="F231" s="144">
        <v>1</v>
      </c>
      <c r="G231" s="304"/>
      <c r="H231" s="144">
        <f>SUM(H232:H242)</f>
        <v>2122.7679499999999</v>
      </c>
    </row>
    <row r="232" spans="1:8" x14ac:dyDescent="0.2">
      <c r="A232" s="305">
        <v>42</v>
      </c>
      <c r="B232" s="31"/>
      <c r="C232" s="31" t="s">
        <v>118</v>
      </c>
      <c r="D232" s="31" t="s">
        <v>236</v>
      </c>
      <c r="E232" s="31" t="s">
        <v>93</v>
      </c>
      <c r="F232" s="31">
        <v>0.17499999999999999</v>
      </c>
      <c r="G232" s="31">
        <v>63.73</v>
      </c>
      <c r="H232" s="31">
        <f>F232*G232</f>
        <v>11.152749999999999</v>
      </c>
    </row>
    <row r="233" spans="1:8" x14ac:dyDescent="0.2">
      <c r="A233" s="306"/>
      <c r="B233" s="31"/>
      <c r="C233" s="31" t="s">
        <v>130</v>
      </c>
      <c r="D233" s="31" t="s">
        <v>237</v>
      </c>
      <c r="E233" s="31" t="s">
        <v>33</v>
      </c>
      <c r="F233" s="31">
        <v>0.35</v>
      </c>
      <c r="G233" s="31">
        <v>250.92</v>
      </c>
      <c r="H233" s="31">
        <f t="shared" ref="H233:H242" si="26">F233*G233</f>
        <v>87.821999999999989</v>
      </c>
    </row>
    <row r="234" spans="1:8" x14ac:dyDescent="0.2">
      <c r="A234" s="306"/>
      <c r="B234" s="31"/>
      <c r="C234" s="31" t="s">
        <v>132</v>
      </c>
      <c r="D234" s="31" t="s">
        <v>238</v>
      </c>
      <c r="E234" s="31" t="s">
        <v>33</v>
      </c>
      <c r="F234" s="31">
        <v>1</v>
      </c>
      <c r="G234" s="31">
        <v>64.83</v>
      </c>
      <c r="H234" s="31">
        <f t="shared" si="26"/>
        <v>64.83</v>
      </c>
    </row>
    <row r="235" spans="1:8" x14ac:dyDescent="0.2">
      <c r="A235" s="306"/>
      <c r="B235" s="31"/>
      <c r="C235" s="31" t="s">
        <v>119</v>
      </c>
      <c r="D235" s="31" t="s">
        <v>239</v>
      </c>
      <c r="E235" s="31" t="s">
        <v>425</v>
      </c>
      <c r="F235" s="31">
        <v>95</v>
      </c>
      <c r="G235" s="31">
        <v>5.98</v>
      </c>
      <c r="H235" s="31">
        <f t="shared" si="26"/>
        <v>568.1</v>
      </c>
    </row>
    <row r="236" spans="1:8" x14ac:dyDescent="0.2">
      <c r="A236" s="306"/>
      <c r="B236" s="31"/>
      <c r="C236" s="31" t="s">
        <v>133</v>
      </c>
      <c r="D236" s="31" t="s">
        <v>240</v>
      </c>
      <c r="E236" s="31" t="s">
        <v>93</v>
      </c>
      <c r="F236" s="31">
        <v>1.2</v>
      </c>
      <c r="G236" s="31">
        <v>373.21</v>
      </c>
      <c r="H236" s="31">
        <f t="shared" si="26"/>
        <v>447.85199999999998</v>
      </c>
    </row>
    <row r="237" spans="1:8" x14ac:dyDescent="0.2">
      <c r="A237" s="306"/>
      <c r="B237" s="31"/>
      <c r="C237" s="156">
        <v>72131</v>
      </c>
      <c r="D237" s="31" t="s">
        <v>581</v>
      </c>
      <c r="E237" s="157" t="s">
        <v>33</v>
      </c>
      <c r="F237" s="157" t="s">
        <v>850</v>
      </c>
      <c r="G237" s="31">
        <v>62.48</v>
      </c>
      <c r="H237" s="31">
        <f t="shared" si="26"/>
        <v>339.89120000000003</v>
      </c>
    </row>
    <row r="238" spans="1:8" x14ac:dyDescent="0.2">
      <c r="A238" s="306"/>
      <c r="B238" s="31"/>
      <c r="C238" s="31">
        <v>5974</v>
      </c>
      <c r="D238" s="31" t="s">
        <v>587</v>
      </c>
      <c r="E238" s="157" t="s">
        <v>33</v>
      </c>
      <c r="F238" s="157" t="s">
        <v>862</v>
      </c>
      <c r="G238" s="157">
        <v>3.25</v>
      </c>
      <c r="H238" s="31">
        <f>F238*G238</f>
        <v>6.5</v>
      </c>
    </row>
    <row r="239" spans="1:8" x14ac:dyDescent="0.2">
      <c r="A239" s="306"/>
      <c r="B239" s="31"/>
      <c r="C239" s="31" t="s">
        <v>847</v>
      </c>
      <c r="D239" s="31" t="s">
        <v>708</v>
      </c>
      <c r="E239" s="157" t="s">
        <v>33</v>
      </c>
      <c r="F239" s="157" t="s">
        <v>862</v>
      </c>
      <c r="G239" s="157">
        <v>14.39</v>
      </c>
      <c r="H239" s="31">
        <f>F239*G239</f>
        <v>28.78</v>
      </c>
    </row>
    <row r="240" spans="1:8" x14ac:dyDescent="0.2">
      <c r="A240" s="306"/>
      <c r="B240" s="31"/>
      <c r="C240" s="156">
        <v>3061</v>
      </c>
      <c r="D240" s="31" t="s">
        <v>851</v>
      </c>
      <c r="E240" s="157" t="s">
        <v>93</v>
      </c>
      <c r="F240" s="157" t="s">
        <v>848</v>
      </c>
      <c r="G240" s="157">
        <v>5.26</v>
      </c>
      <c r="H240" s="31">
        <f t="shared" si="26"/>
        <v>31.56</v>
      </c>
    </row>
    <row r="241" spans="1:9" x14ac:dyDescent="0.2">
      <c r="A241" s="306"/>
      <c r="B241" s="31"/>
      <c r="C241" s="156" t="s">
        <v>104</v>
      </c>
      <c r="D241" s="31" t="s">
        <v>109</v>
      </c>
      <c r="E241" s="157" t="s">
        <v>4</v>
      </c>
      <c r="F241" s="157" t="s">
        <v>849</v>
      </c>
      <c r="G241" s="157">
        <v>24.72</v>
      </c>
      <c r="H241" s="31">
        <f t="shared" si="26"/>
        <v>37.08</v>
      </c>
    </row>
    <row r="242" spans="1:9" x14ac:dyDescent="0.2">
      <c r="A242" s="327"/>
      <c r="B242" s="31"/>
      <c r="C242" s="31">
        <v>11301</v>
      </c>
      <c r="D242" s="31" t="s">
        <v>778</v>
      </c>
      <c r="E242" s="156" t="s">
        <v>0</v>
      </c>
      <c r="F242" s="22">
        <v>1</v>
      </c>
      <c r="G242" s="31">
        <v>499.2</v>
      </c>
      <c r="H242" s="31">
        <f t="shared" si="26"/>
        <v>499.2</v>
      </c>
    </row>
    <row r="243" spans="1:9" x14ac:dyDescent="0.2">
      <c r="D243" s="24"/>
      <c r="E243" s="31"/>
      <c r="I243" s="24">
        <v>3</v>
      </c>
    </row>
    <row r="244" spans="1:9" x14ac:dyDescent="0.2">
      <c r="A244" s="31"/>
      <c r="B244" s="31"/>
      <c r="C244" s="31"/>
      <c r="D244" s="34"/>
      <c r="E244" s="31"/>
      <c r="F244" s="31"/>
      <c r="G244" s="31"/>
      <c r="H244" s="31"/>
      <c r="I244" s="24" t="s">
        <v>259</v>
      </c>
    </row>
    <row r="245" spans="1:9" ht="15" customHeight="1" x14ac:dyDescent="0.2">
      <c r="A245" s="296" t="s">
        <v>44</v>
      </c>
      <c r="B245" s="297"/>
      <c r="C245" s="298"/>
      <c r="D245" s="307" t="s">
        <v>829</v>
      </c>
      <c r="E245" s="144" t="s">
        <v>89</v>
      </c>
      <c r="F245" s="144" t="s">
        <v>20</v>
      </c>
      <c r="G245" s="301" t="s">
        <v>90</v>
      </c>
      <c r="H245" s="144" t="s">
        <v>91</v>
      </c>
      <c r="I245" s="24">
        <v>1</v>
      </c>
    </row>
    <row r="246" spans="1:9" x14ac:dyDescent="0.2">
      <c r="A246" s="145" t="s">
        <v>87</v>
      </c>
      <c r="B246" s="145" t="s">
        <v>85</v>
      </c>
      <c r="C246" s="145" t="s">
        <v>86</v>
      </c>
      <c r="D246" s="308"/>
      <c r="E246" s="144" t="s">
        <v>3</v>
      </c>
      <c r="F246" s="144">
        <v>1</v>
      </c>
      <c r="G246" s="304"/>
      <c r="H246" s="144">
        <f>SUM(H247:H250)</f>
        <v>142.88499999999999</v>
      </c>
      <c r="I246" s="24">
        <v>1805.75</v>
      </c>
    </row>
    <row r="247" spans="1:9" x14ac:dyDescent="0.2">
      <c r="A247" s="303">
        <v>45</v>
      </c>
      <c r="B247" s="31"/>
      <c r="C247" s="31" t="s">
        <v>132</v>
      </c>
      <c r="D247" s="31" t="s">
        <v>238</v>
      </c>
      <c r="E247" s="31" t="s">
        <v>33</v>
      </c>
      <c r="F247" s="31">
        <v>0.6</v>
      </c>
      <c r="G247" s="31">
        <v>64.83</v>
      </c>
      <c r="H247" s="31">
        <f t="shared" ref="H247:H249" si="27">F247*G247</f>
        <v>38.897999999999996</v>
      </c>
      <c r="I247" s="24">
        <v>1805.75</v>
      </c>
    </row>
    <row r="248" spans="1:9" x14ac:dyDescent="0.2">
      <c r="A248" s="303"/>
      <c r="B248" s="31"/>
      <c r="C248" s="31" t="s">
        <v>119</v>
      </c>
      <c r="D248" s="31" t="s">
        <v>239</v>
      </c>
      <c r="E248" s="31" t="s">
        <v>425</v>
      </c>
      <c r="F248" s="31">
        <v>10</v>
      </c>
      <c r="G248" s="31">
        <v>5.98</v>
      </c>
      <c r="H248" s="31">
        <f t="shared" si="27"/>
        <v>59.800000000000004</v>
      </c>
      <c r="I248" s="24">
        <v>1805.75</v>
      </c>
    </row>
    <row r="249" spans="1:9" x14ac:dyDescent="0.2">
      <c r="A249" s="303"/>
      <c r="B249" s="31"/>
      <c r="C249" s="31" t="s">
        <v>852</v>
      </c>
      <c r="D249" s="34" t="s">
        <v>853</v>
      </c>
      <c r="E249" s="31" t="s">
        <v>93</v>
      </c>
      <c r="F249" s="31">
        <v>0.15</v>
      </c>
      <c r="G249" s="31">
        <v>294.58</v>
      </c>
      <c r="H249" s="31">
        <f t="shared" si="27"/>
        <v>44.186999999999998</v>
      </c>
    </row>
    <row r="250" spans="1:9" x14ac:dyDescent="0.2">
      <c r="A250" s="303"/>
      <c r="B250" s="31"/>
      <c r="C250" s="31"/>
      <c r="D250" s="34"/>
      <c r="E250" s="31"/>
      <c r="F250" s="31"/>
      <c r="G250" s="31"/>
      <c r="H250" s="31"/>
    </row>
    <row r="251" spans="1:9" x14ac:dyDescent="0.2">
      <c r="A251" s="303"/>
      <c r="B251" s="31"/>
      <c r="C251" s="31"/>
      <c r="D251" s="34"/>
      <c r="E251" s="31"/>
      <c r="F251" s="31"/>
      <c r="G251" s="31"/>
      <c r="H251" s="31"/>
    </row>
    <row r="252" spans="1:9" ht="15" customHeight="1" x14ac:dyDescent="0.2">
      <c r="A252" s="296" t="s">
        <v>44</v>
      </c>
      <c r="B252" s="297"/>
      <c r="C252" s="298"/>
      <c r="D252" s="307" t="s">
        <v>505</v>
      </c>
      <c r="E252" s="144" t="s">
        <v>89</v>
      </c>
      <c r="F252" s="144" t="s">
        <v>20</v>
      </c>
      <c r="G252" s="301" t="s">
        <v>90</v>
      </c>
      <c r="H252" s="144" t="s">
        <v>91</v>
      </c>
    </row>
    <row r="253" spans="1:9" x14ac:dyDescent="0.2">
      <c r="A253" s="145" t="s">
        <v>87</v>
      </c>
      <c r="B253" s="145" t="s">
        <v>85</v>
      </c>
      <c r="C253" s="145" t="s">
        <v>86</v>
      </c>
      <c r="D253" s="308"/>
      <c r="E253" s="144" t="s">
        <v>3</v>
      </c>
      <c r="F253" s="144">
        <v>1</v>
      </c>
      <c r="G253" s="304"/>
      <c r="H253" s="144">
        <f>SUM(H254:H257)</f>
        <v>106.22</v>
      </c>
    </row>
    <row r="254" spans="1:9" x14ac:dyDescent="0.2">
      <c r="A254" s="303">
        <v>46</v>
      </c>
      <c r="B254" s="31" t="s">
        <v>16</v>
      </c>
      <c r="C254" s="31">
        <v>6111</v>
      </c>
      <c r="D254" s="34" t="s">
        <v>329</v>
      </c>
      <c r="E254" s="31" t="s">
        <v>83</v>
      </c>
      <c r="F254" s="31">
        <v>6</v>
      </c>
      <c r="G254" s="31">
        <v>7.37</v>
      </c>
      <c r="H254" s="32">
        <f>F254*G254</f>
        <v>44.22</v>
      </c>
    </row>
    <row r="255" spans="1:9" x14ac:dyDescent="0.2">
      <c r="A255" s="303"/>
      <c r="B255" s="31" t="s">
        <v>16</v>
      </c>
      <c r="C255" s="31">
        <v>4723</v>
      </c>
      <c r="D255" s="34" t="s">
        <v>863</v>
      </c>
      <c r="E255" s="31" t="s">
        <v>93</v>
      </c>
      <c r="F255" s="31">
        <v>1</v>
      </c>
      <c r="G255" s="31"/>
      <c r="H255" s="31">
        <v>41.96</v>
      </c>
    </row>
    <row r="256" spans="1:9" x14ac:dyDescent="0.2">
      <c r="A256" s="303"/>
      <c r="B256" s="31" t="s">
        <v>16</v>
      </c>
      <c r="C256" s="31">
        <v>1139</v>
      </c>
      <c r="D256" s="34" t="s">
        <v>860</v>
      </c>
      <c r="E256" s="31" t="s">
        <v>38</v>
      </c>
      <c r="F256" s="31">
        <v>0.25</v>
      </c>
      <c r="G256" s="31">
        <v>80.16</v>
      </c>
      <c r="H256" s="31">
        <f>F256*G256</f>
        <v>20.04</v>
      </c>
    </row>
    <row r="257" spans="1:8" x14ac:dyDescent="0.2">
      <c r="A257" s="303"/>
      <c r="B257" s="31"/>
      <c r="C257" s="31"/>
      <c r="D257" s="34"/>
      <c r="E257" s="31"/>
      <c r="F257" s="31"/>
      <c r="G257" s="31"/>
      <c r="H257" s="31"/>
    </row>
    <row r="258" spans="1:8" x14ac:dyDescent="0.2">
      <c r="A258" s="303"/>
      <c r="B258" s="31"/>
      <c r="C258" s="31"/>
      <c r="D258" s="34"/>
      <c r="E258" s="31"/>
      <c r="F258" s="31"/>
      <c r="G258" s="31"/>
      <c r="H258" s="31"/>
    </row>
    <row r="259" spans="1:8" ht="15" customHeight="1" x14ac:dyDescent="0.2">
      <c r="A259" s="296" t="s">
        <v>44</v>
      </c>
      <c r="B259" s="297"/>
      <c r="C259" s="298"/>
      <c r="D259" s="307" t="s">
        <v>854</v>
      </c>
      <c r="E259" s="144" t="s">
        <v>89</v>
      </c>
      <c r="F259" s="144" t="s">
        <v>20</v>
      </c>
      <c r="G259" s="301" t="s">
        <v>90</v>
      </c>
      <c r="H259" s="144" t="s">
        <v>91</v>
      </c>
    </row>
    <row r="260" spans="1:8" x14ac:dyDescent="0.2">
      <c r="A260" s="145" t="s">
        <v>87</v>
      </c>
      <c r="B260" s="145" t="s">
        <v>85</v>
      </c>
      <c r="C260" s="145" t="s">
        <v>86</v>
      </c>
      <c r="D260" s="308"/>
      <c r="E260" s="144" t="s">
        <v>3</v>
      </c>
      <c r="F260" s="144">
        <v>1</v>
      </c>
      <c r="G260" s="304"/>
      <c r="H260" s="144">
        <f>SUM(H261:H264)</f>
        <v>142.88499999999999</v>
      </c>
    </row>
    <row r="261" spans="1:8" x14ac:dyDescent="0.2">
      <c r="A261" s="303">
        <v>47</v>
      </c>
      <c r="B261" s="31"/>
      <c r="C261" s="31" t="s">
        <v>132</v>
      </c>
      <c r="D261" s="31" t="s">
        <v>238</v>
      </c>
      <c r="E261" s="31" t="s">
        <v>33</v>
      </c>
      <c r="F261" s="31">
        <v>0.6</v>
      </c>
      <c r="G261" s="31">
        <v>64.83</v>
      </c>
      <c r="H261" s="31">
        <f t="shared" ref="H261:H263" si="28">F261*G261</f>
        <v>38.897999999999996</v>
      </c>
    </row>
    <row r="262" spans="1:8" x14ac:dyDescent="0.2">
      <c r="A262" s="303"/>
      <c r="B262" s="31"/>
      <c r="C262" s="31" t="s">
        <v>119</v>
      </c>
      <c r="D262" s="31" t="s">
        <v>239</v>
      </c>
      <c r="E262" s="31" t="s">
        <v>425</v>
      </c>
      <c r="F262" s="31">
        <v>10</v>
      </c>
      <c r="G262" s="31">
        <v>5.98</v>
      </c>
      <c r="H262" s="31">
        <f t="shared" si="28"/>
        <v>59.800000000000004</v>
      </c>
    </row>
    <row r="263" spans="1:8" x14ac:dyDescent="0.2">
      <c r="A263" s="303"/>
      <c r="B263" s="31"/>
      <c r="C263" s="31" t="s">
        <v>852</v>
      </c>
      <c r="D263" s="34" t="s">
        <v>853</v>
      </c>
      <c r="E263" s="31" t="s">
        <v>93</v>
      </c>
      <c r="F263" s="31">
        <v>0.15</v>
      </c>
      <c r="G263" s="31">
        <v>294.58</v>
      </c>
      <c r="H263" s="31">
        <f t="shared" si="28"/>
        <v>44.186999999999998</v>
      </c>
    </row>
    <row r="264" spans="1:8" x14ac:dyDescent="0.2">
      <c r="A264" s="303"/>
      <c r="B264" s="31"/>
      <c r="C264" s="31"/>
      <c r="D264" s="34"/>
      <c r="E264" s="31"/>
      <c r="F264" s="31"/>
      <c r="G264" s="31"/>
      <c r="H264" s="31"/>
    </row>
    <row r="265" spans="1:8" x14ac:dyDescent="0.2">
      <c r="A265" s="303"/>
      <c r="B265" s="31"/>
      <c r="C265" s="31"/>
      <c r="D265" s="34"/>
      <c r="E265" s="31"/>
      <c r="F265" s="31"/>
      <c r="G265" s="31"/>
      <c r="H265" s="31"/>
    </row>
    <row r="266" spans="1:8" ht="15" customHeight="1" x14ac:dyDescent="0.2">
      <c r="A266" s="296" t="s">
        <v>44</v>
      </c>
      <c r="B266" s="297"/>
      <c r="C266" s="298"/>
      <c r="D266" s="307" t="s">
        <v>501</v>
      </c>
      <c r="E266" s="144" t="s">
        <v>89</v>
      </c>
      <c r="F266" s="144" t="s">
        <v>20</v>
      </c>
      <c r="G266" s="301" t="s">
        <v>90</v>
      </c>
      <c r="H266" s="144" t="s">
        <v>91</v>
      </c>
    </row>
    <row r="267" spans="1:8" x14ac:dyDescent="0.2">
      <c r="A267" s="145" t="s">
        <v>87</v>
      </c>
      <c r="B267" s="145" t="s">
        <v>85</v>
      </c>
      <c r="C267" s="145" t="s">
        <v>86</v>
      </c>
      <c r="D267" s="308"/>
      <c r="E267" s="144" t="s">
        <v>3</v>
      </c>
      <c r="F267" s="144">
        <v>1</v>
      </c>
      <c r="G267" s="304"/>
      <c r="H267" s="144">
        <f>SUM(H268:H271)</f>
        <v>140.22</v>
      </c>
    </row>
    <row r="268" spans="1:8" x14ac:dyDescent="0.2">
      <c r="A268" s="303">
        <v>48</v>
      </c>
      <c r="B268" s="31"/>
      <c r="C268" s="31">
        <v>370</v>
      </c>
      <c r="D268" s="34" t="s">
        <v>855</v>
      </c>
      <c r="E268" s="31"/>
      <c r="F268" s="31">
        <v>0.18</v>
      </c>
      <c r="G268" s="31">
        <v>42</v>
      </c>
      <c r="H268" s="32">
        <f>F268*G268</f>
        <v>7.56</v>
      </c>
    </row>
    <row r="269" spans="1:8" x14ac:dyDescent="0.2">
      <c r="A269" s="303"/>
      <c r="B269" s="31" t="s">
        <v>16</v>
      </c>
      <c r="C269" s="31">
        <v>6111</v>
      </c>
      <c r="D269" s="34" t="s">
        <v>329</v>
      </c>
      <c r="E269" s="31" t="s">
        <v>83</v>
      </c>
      <c r="F269" s="31">
        <v>18</v>
      </c>
      <c r="G269" s="31">
        <v>7.37</v>
      </c>
      <c r="H269" s="32">
        <f>F269*G269</f>
        <v>132.66</v>
      </c>
    </row>
    <row r="270" spans="1:8" x14ac:dyDescent="0.2">
      <c r="A270" s="303"/>
      <c r="B270" s="31"/>
      <c r="C270" s="31"/>
      <c r="D270" s="34"/>
      <c r="E270" s="31"/>
      <c r="F270" s="31"/>
      <c r="G270" s="31"/>
      <c r="H270" s="31"/>
    </row>
    <row r="271" spans="1:8" x14ac:dyDescent="0.2">
      <c r="A271" s="303"/>
      <c r="B271" s="31"/>
      <c r="C271" s="31"/>
      <c r="D271" s="34"/>
      <c r="E271" s="31"/>
      <c r="F271" s="31"/>
      <c r="G271" s="31"/>
      <c r="H271" s="31"/>
    </row>
    <row r="272" spans="1:8" x14ac:dyDescent="0.2">
      <c r="A272" s="303"/>
      <c r="B272" s="31"/>
      <c r="C272" s="31"/>
      <c r="D272" s="34"/>
      <c r="E272" s="31"/>
      <c r="F272" s="31"/>
      <c r="G272" s="31"/>
      <c r="H272" s="31"/>
    </row>
    <row r="273" spans="1:8" ht="15" customHeight="1" x14ac:dyDescent="0.2">
      <c r="A273" s="296" t="s">
        <v>44</v>
      </c>
      <c r="B273" s="297"/>
      <c r="C273" s="298"/>
      <c r="D273" s="307" t="s">
        <v>502</v>
      </c>
      <c r="E273" s="144" t="s">
        <v>89</v>
      </c>
      <c r="F273" s="144" t="s">
        <v>20</v>
      </c>
      <c r="G273" s="301" t="s">
        <v>90</v>
      </c>
      <c r="H273" s="144" t="s">
        <v>91</v>
      </c>
    </row>
    <row r="274" spans="1:8" x14ac:dyDescent="0.2">
      <c r="A274" s="145" t="s">
        <v>87</v>
      </c>
      <c r="B274" s="145" t="s">
        <v>85</v>
      </c>
      <c r="C274" s="145" t="s">
        <v>86</v>
      </c>
      <c r="D274" s="308"/>
      <c r="E274" s="144" t="s">
        <v>3</v>
      </c>
      <c r="F274" s="144">
        <v>1</v>
      </c>
      <c r="G274" s="304"/>
      <c r="H274" s="144">
        <f>SUM(H275:H278)</f>
        <v>153.90449999999998</v>
      </c>
    </row>
    <row r="275" spans="1:8" x14ac:dyDescent="0.2">
      <c r="A275" s="303">
        <v>49</v>
      </c>
      <c r="B275" s="31"/>
      <c r="C275" s="31">
        <v>4748</v>
      </c>
      <c r="D275" s="34" t="s">
        <v>856</v>
      </c>
      <c r="E275" s="31"/>
      <c r="F275" s="31">
        <v>0.45</v>
      </c>
      <c r="G275" s="31">
        <v>47.21</v>
      </c>
      <c r="H275" s="32">
        <f>F275*G275</f>
        <v>21.244500000000002</v>
      </c>
    </row>
    <row r="276" spans="1:8" x14ac:dyDescent="0.2">
      <c r="A276" s="303"/>
      <c r="B276" s="31" t="s">
        <v>16</v>
      </c>
      <c r="C276" s="31">
        <v>6111</v>
      </c>
      <c r="D276" s="34" t="s">
        <v>329</v>
      </c>
      <c r="E276" s="31" t="s">
        <v>83</v>
      </c>
      <c r="F276" s="31">
        <v>18</v>
      </c>
      <c r="G276" s="31">
        <v>7.37</v>
      </c>
      <c r="H276" s="32">
        <f>F276*G276</f>
        <v>132.66</v>
      </c>
    </row>
    <row r="277" spans="1:8" x14ac:dyDescent="0.2">
      <c r="A277" s="303"/>
      <c r="B277" s="31"/>
      <c r="C277" s="31"/>
      <c r="D277" s="34"/>
      <c r="E277" s="31"/>
      <c r="F277" s="31"/>
      <c r="G277" s="31"/>
      <c r="H277" s="31"/>
    </row>
    <row r="278" spans="1:8" x14ac:dyDescent="0.2">
      <c r="A278" s="303"/>
      <c r="B278" s="31"/>
      <c r="C278" s="31"/>
      <c r="D278" s="34"/>
      <c r="E278" s="31"/>
      <c r="F278" s="31"/>
      <c r="G278" s="31"/>
      <c r="H278" s="31"/>
    </row>
    <row r="279" spans="1:8" x14ac:dyDescent="0.2">
      <c r="A279" s="303"/>
      <c r="B279" s="31"/>
      <c r="C279" s="31"/>
      <c r="D279" s="34"/>
      <c r="E279" s="31"/>
      <c r="F279" s="31"/>
      <c r="G279" s="31"/>
      <c r="H279" s="31"/>
    </row>
    <row r="280" spans="1:8" ht="15" customHeight="1" x14ac:dyDescent="0.2">
      <c r="A280" s="296" t="s">
        <v>44</v>
      </c>
      <c r="B280" s="297"/>
      <c r="C280" s="298"/>
      <c r="D280" s="307" t="s">
        <v>503</v>
      </c>
      <c r="E280" s="144" t="s">
        <v>89</v>
      </c>
      <c r="F280" s="144" t="s">
        <v>20</v>
      </c>
      <c r="G280" s="301" t="s">
        <v>90</v>
      </c>
      <c r="H280" s="144" t="s">
        <v>91</v>
      </c>
    </row>
    <row r="281" spans="1:8" x14ac:dyDescent="0.2">
      <c r="A281" s="145" t="s">
        <v>87</v>
      </c>
      <c r="B281" s="145" t="s">
        <v>85</v>
      </c>
      <c r="C281" s="145" t="s">
        <v>86</v>
      </c>
      <c r="D281" s="308"/>
      <c r="E281" s="144" t="s">
        <v>3</v>
      </c>
      <c r="F281" s="144">
        <v>1</v>
      </c>
      <c r="G281" s="304"/>
      <c r="H281" s="144">
        <f>SUM(H282:H286)</f>
        <v>912.66</v>
      </c>
    </row>
    <row r="282" spans="1:8" x14ac:dyDescent="0.2">
      <c r="A282" s="303">
        <v>50</v>
      </c>
      <c r="B282" s="31"/>
      <c r="C282" s="31" t="s">
        <v>435</v>
      </c>
      <c r="D282" s="34" t="s">
        <v>857</v>
      </c>
      <c r="E282" s="31" t="s">
        <v>425</v>
      </c>
      <c r="F282" s="31">
        <v>0.65</v>
      </c>
      <c r="G282" s="31">
        <v>1200</v>
      </c>
      <c r="H282" s="32">
        <f>F282*G282</f>
        <v>780</v>
      </c>
    </row>
    <row r="283" spans="1:8" x14ac:dyDescent="0.2">
      <c r="A283" s="303"/>
      <c r="B283" s="31" t="s">
        <v>16</v>
      </c>
      <c r="C283" s="31">
        <v>6111</v>
      </c>
      <c r="D283" s="34" t="s">
        <v>329</v>
      </c>
      <c r="E283" s="31" t="s">
        <v>83</v>
      </c>
      <c r="F283" s="31">
        <v>18</v>
      </c>
      <c r="G283" s="31">
        <v>7.37</v>
      </c>
      <c r="H283" s="32">
        <f>F283*G283</f>
        <v>132.66</v>
      </c>
    </row>
    <row r="284" spans="1:8" x14ac:dyDescent="0.2">
      <c r="A284" s="303"/>
      <c r="B284" s="31"/>
      <c r="C284" s="31"/>
      <c r="D284" s="34"/>
      <c r="E284" s="31"/>
      <c r="F284" s="31"/>
      <c r="G284" s="31"/>
      <c r="H284" s="31"/>
    </row>
    <row r="285" spans="1:8" x14ac:dyDescent="0.2">
      <c r="A285" s="303"/>
      <c r="B285" s="31"/>
      <c r="C285" s="31"/>
      <c r="D285" s="34"/>
      <c r="E285" s="31"/>
      <c r="F285" s="31"/>
      <c r="G285" s="31"/>
      <c r="H285" s="31"/>
    </row>
    <row r="286" spans="1:8" x14ac:dyDescent="0.2">
      <c r="A286" s="303"/>
      <c r="B286" s="31"/>
      <c r="C286" s="31"/>
      <c r="D286" s="34"/>
      <c r="E286" s="31"/>
      <c r="F286" s="31"/>
      <c r="G286" s="31"/>
      <c r="H286" s="31"/>
    </row>
    <row r="287" spans="1:8" ht="30" customHeight="1" x14ac:dyDescent="0.2">
      <c r="A287" s="296" t="s">
        <v>44</v>
      </c>
      <c r="B287" s="297"/>
      <c r="C287" s="298"/>
      <c r="D287" s="309" t="s">
        <v>477</v>
      </c>
      <c r="E287" s="144" t="s">
        <v>89</v>
      </c>
      <c r="F287" s="144" t="s">
        <v>20</v>
      </c>
      <c r="G287" s="301" t="s">
        <v>90</v>
      </c>
      <c r="H287" s="144" t="s">
        <v>91</v>
      </c>
    </row>
    <row r="288" spans="1:8" x14ac:dyDescent="0.2">
      <c r="A288" s="145" t="s">
        <v>87</v>
      </c>
      <c r="B288" s="145" t="s">
        <v>85</v>
      </c>
      <c r="C288" s="145" t="s">
        <v>86</v>
      </c>
      <c r="D288" s="310"/>
      <c r="E288" s="144" t="s">
        <v>3</v>
      </c>
      <c r="F288" s="144">
        <v>1</v>
      </c>
      <c r="G288" s="304"/>
      <c r="H288" s="144">
        <f>SUM(H289:H290)</f>
        <v>342.46</v>
      </c>
    </row>
    <row r="289" spans="1:8" x14ac:dyDescent="0.2">
      <c r="A289" s="303">
        <v>51</v>
      </c>
      <c r="B289" s="31"/>
      <c r="C289" s="31" t="s">
        <v>435</v>
      </c>
      <c r="D289" s="34" t="s">
        <v>844</v>
      </c>
      <c r="E289" s="31" t="s">
        <v>3</v>
      </c>
      <c r="F289" s="31">
        <v>1</v>
      </c>
      <c r="G289" s="31">
        <v>314</v>
      </c>
      <c r="H289" s="31">
        <f>F289*G289</f>
        <v>314</v>
      </c>
    </row>
    <row r="290" spans="1:8" x14ac:dyDescent="0.2">
      <c r="A290" s="303"/>
      <c r="B290" s="31"/>
      <c r="C290" s="31">
        <v>26.98</v>
      </c>
      <c r="D290" s="34" t="s">
        <v>845</v>
      </c>
      <c r="E290" s="31" t="s">
        <v>83</v>
      </c>
      <c r="F290" s="31">
        <v>2</v>
      </c>
      <c r="G290" s="31">
        <v>14.23</v>
      </c>
      <c r="H290" s="31">
        <f>F290*G290</f>
        <v>28.46</v>
      </c>
    </row>
    <row r="291" spans="1:8" x14ac:dyDescent="0.2">
      <c r="A291" s="303"/>
      <c r="B291" s="31"/>
      <c r="C291" s="31"/>
      <c r="D291" s="34"/>
      <c r="E291" s="31"/>
      <c r="F291" s="31"/>
      <c r="G291" s="31"/>
      <c r="H291" s="31"/>
    </row>
    <row r="292" spans="1:8" x14ac:dyDescent="0.2">
      <c r="A292" s="303"/>
      <c r="B292" s="31"/>
      <c r="C292" s="31"/>
      <c r="D292" s="34"/>
      <c r="E292" s="31"/>
      <c r="F292" s="31"/>
      <c r="G292" s="31"/>
      <c r="H292" s="31"/>
    </row>
    <row r="293" spans="1:8" x14ac:dyDescent="0.2">
      <c r="A293" s="303"/>
      <c r="B293" s="31"/>
      <c r="C293" s="31"/>
      <c r="D293" s="34"/>
      <c r="E293" s="31"/>
      <c r="F293" s="31"/>
      <c r="G293" s="31"/>
      <c r="H293" s="31"/>
    </row>
    <row r="294" spans="1:8" ht="15" customHeight="1" x14ac:dyDescent="0.2">
      <c r="A294" s="296" t="s">
        <v>44</v>
      </c>
      <c r="B294" s="297"/>
      <c r="C294" s="298"/>
      <c r="D294" s="309" t="s">
        <v>478</v>
      </c>
      <c r="E294" s="144" t="s">
        <v>89</v>
      </c>
      <c r="F294" s="144" t="s">
        <v>20</v>
      </c>
      <c r="G294" s="301" t="s">
        <v>90</v>
      </c>
      <c r="H294" s="144" t="s">
        <v>91</v>
      </c>
    </row>
    <row r="295" spans="1:8" x14ac:dyDescent="0.2">
      <c r="A295" s="145" t="s">
        <v>87</v>
      </c>
      <c r="B295" s="145" t="s">
        <v>85</v>
      </c>
      <c r="C295" s="145" t="s">
        <v>86</v>
      </c>
      <c r="D295" s="310"/>
      <c r="E295" s="144" t="s">
        <v>3</v>
      </c>
      <c r="F295" s="144">
        <v>1</v>
      </c>
      <c r="G295" s="304"/>
      <c r="H295" s="144">
        <f>SUM(H296:H297)</f>
        <v>322.45999999999998</v>
      </c>
    </row>
    <row r="296" spans="1:8" x14ac:dyDescent="0.2">
      <c r="A296" s="303">
        <v>52</v>
      </c>
      <c r="B296" s="31"/>
      <c r="C296" s="31" t="s">
        <v>435</v>
      </c>
      <c r="D296" s="34" t="s">
        <v>846</v>
      </c>
      <c r="E296" s="31" t="s">
        <v>3</v>
      </c>
      <c r="F296" s="31">
        <v>1</v>
      </c>
      <c r="G296" s="31">
        <v>294</v>
      </c>
      <c r="H296" s="31">
        <f>F296*G296</f>
        <v>294</v>
      </c>
    </row>
    <row r="297" spans="1:8" x14ac:dyDescent="0.2">
      <c r="A297" s="303"/>
      <c r="B297" s="31"/>
      <c r="C297" s="31">
        <v>26.98</v>
      </c>
      <c r="D297" s="34" t="s">
        <v>845</v>
      </c>
      <c r="E297" s="31" t="s">
        <v>83</v>
      </c>
      <c r="F297" s="31">
        <v>2</v>
      </c>
      <c r="G297" s="31">
        <v>14.23</v>
      </c>
      <c r="H297" s="31">
        <f>F297*G297</f>
        <v>28.46</v>
      </c>
    </row>
    <row r="298" spans="1:8" x14ac:dyDescent="0.2">
      <c r="A298" s="303"/>
      <c r="B298" s="31"/>
      <c r="C298" s="31"/>
      <c r="D298" s="31"/>
      <c r="E298" s="31"/>
      <c r="F298" s="31"/>
      <c r="G298" s="31"/>
      <c r="H298" s="31"/>
    </row>
    <row r="299" spans="1:8" x14ac:dyDescent="0.2">
      <c r="A299" s="303"/>
      <c r="B299" s="31"/>
      <c r="C299" s="31"/>
      <c r="D299" s="31"/>
      <c r="E299" s="31"/>
      <c r="F299" s="31"/>
      <c r="G299" s="31"/>
      <c r="H299" s="31"/>
    </row>
    <row r="300" spans="1:8" x14ac:dyDescent="0.2">
      <c r="A300" s="303"/>
      <c r="B300" s="31"/>
      <c r="C300" s="31"/>
      <c r="D300" s="31"/>
      <c r="E300" s="31"/>
      <c r="F300" s="31"/>
      <c r="G300" s="31"/>
      <c r="H300" s="31"/>
    </row>
    <row r="301" spans="1:8" ht="15" customHeight="1" x14ac:dyDescent="0.2">
      <c r="A301" s="296" t="s">
        <v>44</v>
      </c>
      <c r="B301" s="297"/>
      <c r="C301" s="298"/>
      <c r="D301" s="299" t="s">
        <v>490</v>
      </c>
      <c r="E301" s="144" t="s">
        <v>89</v>
      </c>
      <c r="F301" s="144" t="s">
        <v>20</v>
      </c>
      <c r="G301" s="301" t="s">
        <v>90</v>
      </c>
      <c r="H301" s="144" t="s">
        <v>91</v>
      </c>
    </row>
    <row r="302" spans="1:8" x14ac:dyDescent="0.2">
      <c r="A302" s="145" t="s">
        <v>87</v>
      </c>
      <c r="B302" s="145" t="s">
        <v>85</v>
      </c>
      <c r="C302" s="145" t="s">
        <v>86</v>
      </c>
      <c r="D302" s="300"/>
      <c r="E302" s="144" t="s">
        <v>94</v>
      </c>
      <c r="F302" s="144">
        <v>1</v>
      </c>
      <c r="G302" s="304"/>
      <c r="H302" s="144">
        <f>SUM(H303:H307)</f>
        <v>38.6783</v>
      </c>
    </row>
    <row r="303" spans="1:8" x14ac:dyDescent="0.2">
      <c r="A303" s="303">
        <v>53</v>
      </c>
      <c r="B303" s="31" t="s">
        <v>16</v>
      </c>
      <c r="C303" s="31">
        <v>2698</v>
      </c>
      <c r="D303" s="34" t="s">
        <v>868</v>
      </c>
      <c r="E303" s="31" t="s">
        <v>38</v>
      </c>
      <c r="F303" s="31">
        <v>0.05</v>
      </c>
      <c r="G303" s="31">
        <v>14.23</v>
      </c>
      <c r="H303" s="31">
        <f>F303*G303</f>
        <v>0.71150000000000002</v>
      </c>
    </row>
    <row r="304" spans="1:8" x14ac:dyDescent="0.2">
      <c r="A304" s="303"/>
      <c r="B304" s="31"/>
      <c r="C304" s="156" t="s">
        <v>29</v>
      </c>
      <c r="D304" s="31" t="s">
        <v>142</v>
      </c>
      <c r="E304" s="157" t="s">
        <v>4</v>
      </c>
      <c r="F304" s="157" t="s">
        <v>873</v>
      </c>
      <c r="G304" s="157">
        <v>23.72</v>
      </c>
      <c r="H304" s="31">
        <v>28.84</v>
      </c>
    </row>
    <row r="305" spans="1:8" x14ac:dyDescent="0.2">
      <c r="A305" s="303"/>
      <c r="B305" s="31"/>
      <c r="C305" s="156" t="s">
        <v>104</v>
      </c>
      <c r="D305" s="31" t="s">
        <v>109</v>
      </c>
      <c r="E305" s="157" t="s">
        <v>4</v>
      </c>
      <c r="F305" s="157" t="s">
        <v>873</v>
      </c>
      <c r="G305" s="157">
        <v>24.72</v>
      </c>
      <c r="H305" s="31">
        <f t="shared" ref="H305" si="29">F305*G305</f>
        <v>5.9327999999999994</v>
      </c>
    </row>
    <row r="306" spans="1:8" x14ac:dyDescent="0.2">
      <c r="A306" s="303"/>
      <c r="B306" s="31"/>
      <c r="C306" s="31">
        <v>9868</v>
      </c>
      <c r="D306" s="34" t="s">
        <v>872</v>
      </c>
      <c r="E306" s="31"/>
      <c r="F306" s="31">
        <v>1</v>
      </c>
      <c r="G306" s="31"/>
      <c r="H306" s="31">
        <v>2.2400000000000002</v>
      </c>
    </row>
    <row r="307" spans="1:8" x14ac:dyDescent="0.2">
      <c r="A307" s="303"/>
      <c r="B307" s="31" t="s">
        <v>16</v>
      </c>
      <c r="C307" s="31">
        <v>2436</v>
      </c>
      <c r="D307" s="34" t="s">
        <v>870</v>
      </c>
      <c r="E307" s="31" t="s">
        <v>38</v>
      </c>
      <c r="F307" s="31">
        <v>0.05</v>
      </c>
      <c r="G307" s="31">
        <v>19.079999999999998</v>
      </c>
      <c r="H307" s="31">
        <f>F307*G307</f>
        <v>0.95399999999999996</v>
      </c>
    </row>
    <row r="308" spans="1:8" x14ac:dyDescent="0.2">
      <c r="A308" s="303"/>
      <c r="B308" s="31"/>
      <c r="C308" s="31"/>
      <c r="D308" s="34"/>
      <c r="E308" s="31"/>
      <c r="F308" s="31"/>
      <c r="G308" s="31"/>
      <c r="H308" s="31"/>
    </row>
    <row r="311" spans="1:8" ht="12.75" customHeight="1" x14ac:dyDescent="0.2">
      <c r="A311" s="296" t="s">
        <v>44</v>
      </c>
      <c r="B311" s="297"/>
      <c r="C311" s="298"/>
      <c r="D311" s="299" t="s">
        <v>759</v>
      </c>
      <c r="E311" s="144" t="s">
        <v>89</v>
      </c>
      <c r="F311" s="144" t="s">
        <v>20</v>
      </c>
      <c r="G311" s="301" t="s">
        <v>90</v>
      </c>
      <c r="H311" s="144" t="s">
        <v>91</v>
      </c>
    </row>
    <row r="312" spans="1:8" ht="12.75" customHeight="1" x14ac:dyDescent="0.2">
      <c r="A312" s="145" t="s">
        <v>87</v>
      </c>
      <c r="B312" s="145" t="s">
        <v>85</v>
      </c>
      <c r="C312" s="145" t="s">
        <v>86</v>
      </c>
      <c r="D312" s="300"/>
      <c r="E312" s="144" t="s">
        <v>3</v>
      </c>
      <c r="F312" s="144">
        <v>1</v>
      </c>
      <c r="G312" s="304"/>
      <c r="H312" s="144">
        <f>SUM(H313:H315)</f>
        <v>583.4</v>
      </c>
    </row>
    <row r="313" spans="1:8" x14ac:dyDescent="0.2">
      <c r="A313" s="303">
        <v>54</v>
      </c>
      <c r="B313" s="31" t="s">
        <v>16</v>
      </c>
      <c r="C313" s="31">
        <v>2698</v>
      </c>
      <c r="D313" s="34" t="s">
        <v>868</v>
      </c>
      <c r="E313" s="31" t="s">
        <v>38</v>
      </c>
      <c r="F313" s="31">
        <v>24</v>
      </c>
      <c r="G313" s="31">
        <v>14.23</v>
      </c>
      <c r="H313" s="31">
        <f>F313*G313</f>
        <v>341.52</v>
      </c>
    </row>
    <row r="314" spans="1:8" x14ac:dyDescent="0.2">
      <c r="A314" s="303"/>
      <c r="B314" s="31" t="s">
        <v>16</v>
      </c>
      <c r="C314" s="31">
        <v>6111</v>
      </c>
      <c r="D314" s="34" t="s">
        <v>329</v>
      </c>
      <c r="E314" s="31" t="s">
        <v>83</v>
      </c>
      <c r="F314" s="31">
        <v>24</v>
      </c>
      <c r="G314" s="31">
        <v>7.37</v>
      </c>
      <c r="H314" s="32">
        <f>F314*G314</f>
        <v>176.88</v>
      </c>
    </row>
    <row r="315" spans="1:8" x14ac:dyDescent="0.2">
      <c r="A315" s="303"/>
      <c r="B315" s="31"/>
      <c r="C315" s="31"/>
      <c r="D315" s="34" t="s">
        <v>869</v>
      </c>
      <c r="E315" s="31" t="s">
        <v>24</v>
      </c>
      <c r="F315" s="31">
        <v>1</v>
      </c>
      <c r="G315" s="31">
        <v>65</v>
      </c>
      <c r="H315" s="32">
        <f>F315*G315</f>
        <v>65</v>
      </c>
    </row>
    <row r="316" spans="1:8" x14ac:dyDescent="0.2">
      <c r="A316" s="303"/>
      <c r="B316" s="31"/>
      <c r="C316" s="31"/>
      <c r="D316" s="34"/>
      <c r="E316" s="31"/>
      <c r="F316" s="31"/>
      <c r="G316" s="31"/>
      <c r="H316" s="31"/>
    </row>
    <row r="317" spans="1:8" x14ac:dyDescent="0.2">
      <c r="A317" s="303"/>
      <c r="B317" s="31"/>
      <c r="C317" s="31"/>
      <c r="D317" s="161"/>
      <c r="E317" s="31"/>
      <c r="F317" s="31"/>
      <c r="G317" s="31"/>
      <c r="H317" s="31"/>
    </row>
    <row r="318" spans="1:8" x14ac:dyDescent="0.2">
      <c r="D318" s="162"/>
    </row>
    <row r="319" spans="1:8" x14ac:dyDescent="0.2">
      <c r="A319" s="296" t="s">
        <v>44</v>
      </c>
      <c r="B319" s="297"/>
      <c r="C319" s="298"/>
      <c r="D319" s="299" t="s">
        <v>755</v>
      </c>
      <c r="E319" s="144" t="s">
        <v>89</v>
      </c>
      <c r="F319" s="144" t="s">
        <v>20</v>
      </c>
      <c r="G319" s="301" t="s">
        <v>90</v>
      </c>
      <c r="H319" s="144" t="s">
        <v>91</v>
      </c>
    </row>
    <row r="320" spans="1:8" x14ac:dyDescent="0.2">
      <c r="A320" s="145" t="s">
        <v>87</v>
      </c>
      <c r="B320" s="145" t="s">
        <v>85</v>
      </c>
      <c r="C320" s="145" t="s">
        <v>86</v>
      </c>
      <c r="D320" s="300"/>
      <c r="E320" s="144" t="s">
        <v>3</v>
      </c>
      <c r="F320" s="144">
        <v>1</v>
      </c>
      <c r="G320" s="304"/>
      <c r="H320" s="144">
        <f>SUM(H321:H323)</f>
        <v>1361</v>
      </c>
    </row>
    <row r="321" spans="1:8" x14ac:dyDescent="0.2">
      <c r="A321" s="303">
        <v>55</v>
      </c>
      <c r="B321" s="31" t="s">
        <v>16</v>
      </c>
      <c r="C321" s="31">
        <v>2698</v>
      </c>
      <c r="D321" s="34" t="s">
        <v>868</v>
      </c>
      <c r="E321" s="31" t="s">
        <v>38</v>
      </c>
      <c r="F321" s="31">
        <v>60</v>
      </c>
      <c r="G321" s="31">
        <v>14.23</v>
      </c>
      <c r="H321" s="31">
        <f>F321*G321</f>
        <v>853.80000000000007</v>
      </c>
    </row>
    <row r="322" spans="1:8" x14ac:dyDescent="0.2">
      <c r="A322" s="303"/>
      <c r="B322" s="31" t="s">
        <v>16</v>
      </c>
      <c r="C322" s="31">
        <v>6111</v>
      </c>
      <c r="D322" s="34" t="s">
        <v>329</v>
      </c>
      <c r="E322" s="31" t="s">
        <v>83</v>
      </c>
      <c r="F322" s="31">
        <v>60</v>
      </c>
      <c r="G322" s="31">
        <v>7.37</v>
      </c>
      <c r="H322" s="32">
        <f>F322*G322</f>
        <v>442.2</v>
      </c>
    </row>
    <row r="323" spans="1:8" x14ac:dyDescent="0.2">
      <c r="A323" s="303"/>
      <c r="B323" s="31"/>
      <c r="C323" s="31"/>
      <c r="D323" s="34" t="s">
        <v>869</v>
      </c>
      <c r="E323" s="31" t="s">
        <v>24</v>
      </c>
      <c r="F323" s="31">
        <v>1</v>
      </c>
      <c r="G323" s="31">
        <v>65</v>
      </c>
      <c r="H323" s="32">
        <f>F323*G323</f>
        <v>65</v>
      </c>
    </row>
    <row r="324" spans="1:8" x14ac:dyDescent="0.2">
      <c r="A324" s="303"/>
      <c r="B324" s="31"/>
      <c r="C324" s="31"/>
      <c r="D324" s="161"/>
      <c r="E324" s="31"/>
      <c r="F324" s="31"/>
      <c r="G324" s="31"/>
      <c r="H324" s="31"/>
    </row>
    <row r="325" spans="1:8" x14ac:dyDescent="0.2">
      <c r="A325" s="303"/>
      <c r="B325" s="31"/>
      <c r="C325" s="31"/>
      <c r="D325" s="161"/>
      <c r="E325" s="31"/>
      <c r="F325" s="31"/>
      <c r="G325" s="31"/>
      <c r="H325" s="31"/>
    </row>
    <row r="326" spans="1:8" x14ac:dyDescent="0.2">
      <c r="D326" s="162"/>
    </row>
    <row r="327" spans="1:8" x14ac:dyDescent="0.2">
      <c r="A327" s="296" t="s">
        <v>44</v>
      </c>
      <c r="B327" s="297"/>
      <c r="C327" s="298"/>
      <c r="D327" s="299" t="s">
        <v>756</v>
      </c>
      <c r="E327" s="144" t="s">
        <v>89</v>
      </c>
      <c r="F327" s="144" t="s">
        <v>20</v>
      </c>
      <c r="G327" s="301" t="s">
        <v>90</v>
      </c>
      <c r="H327" s="144" t="s">
        <v>91</v>
      </c>
    </row>
    <row r="328" spans="1:8" x14ac:dyDescent="0.2">
      <c r="A328" s="145" t="s">
        <v>87</v>
      </c>
      <c r="B328" s="145" t="s">
        <v>85</v>
      </c>
      <c r="C328" s="145" t="s">
        <v>86</v>
      </c>
      <c r="D328" s="300"/>
      <c r="E328" s="144" t="s">
        <v>3</v>
      </c>
      <c r="F328" s="144">
        <v>1</v>
      </c>
      <c r="G328" s="304"/>
      <c r="H328" s="144">
        <f>SUM(H329:H329)</f>
        <v>1024.56</v>
      </c>
    </row>
    <row r="329" spans="1:8" x14ac:dyDescent="0.2">
      <c r="A329" s="303">
        <v>56</v>
      </c>
      <c r="B329" s="31" t="s">
        <v>16</v>
      </c>
      <c r="C329" s="31">
        <v>2698</v>
      </c>
      <c r="D329" s="34" t="s">
        <v>868</v>
      </c>
      <c r="E329" s="31" t="s">
        <v>38</v>
      </c>
      <c r="F329" s="31">
        <v>72</v>
      </c>
      <c r="G329" s="31">
        <v>14.23</v>
      </c>
      <c r="H329" s="31">
        <f>F329*G329</f>
        <v>1024.56</v>
      </c>
    </row>
    <row r="330" spans="1:8" x14ac:dyDescent="0.2">
      <c r="A330" s="303"/>
      <c r="B330" s="31" t="s">
        <v>16</v>
      </c>
      <c r="C330" s="31">
        <v>6111</v>
      </c>
      <c r="D330" s="34" t="s">
        <v>329</v>
      </c>
      <c r="E330" s="31" t="s">
        <v>83</v>
      </c>
      <c r="F330" s="31">
        <v>72</v>
      </c>
      <c r="G330" s="31">
        <v>7.37</v>
      </c>
      <c r="H330" s="32">
        <f>F330*G330</f>
        <v>530.64</v>
      </c>
    </row>
    <row r="331" spans="1:8" x14ac:dyDescent="0.2">
      <c r="A331" s="303"/>
      <c r="B331" s="31"/>
      <c r="C331" s="31"/>
      <c r="D331" s="34" t="s">
        <v>869</v>
      </c>
      <c r="E331" s="31" t="s">
        <v>24</v>
      </c>
      <c r="F331" s="31">
        <v>1</v>
      </c>
      <c r="G331" s="31">
        <v>65</v>
      </c>
      <c r="H331" s="32">
        <f>F331*G331</f>
        <v>65</v>
      </c>
    </row>
    <row r="332" spans="1:8" x14ac:dyDescent="0.2">
      <c r="A332" s="303"/>
      <c r="B332" s="31"/>
      <c r="C332" s="31"/>
      <c r="D332" s="161"/>
      <c r="E332" s="31"/>
      <c r="F332" s="31"/>
      <c r="G332" s="31"/>
      <c r="H332" s="31"/>
    </row>
    <row r="333" spans="1:8" x14ac:dyDescent="0.2">
      <c r="A333" s="303"/>
      <c r="B333" s="31"/>
      <c r="C333" s="31"/>
      <c r="D333" s="161"/>
      <c r="E333" s="31"/>
      <c r="F333" s="31"/>
      <c r="G333" s="31"/>
      <c r="H333" s="31"/>
    </row>
    <row r="334" spans="1:8" x14ac:dyDescent="0.2">
      <c r="D334" s="162"/>
    </row>
    <row r="335" spans="1:8" x14ac:dyDescent="0.2">
      <c r="A335" s="296" t="s">
        <v>44</v>
      </c>
      <c r="B335" s="297"/>
      <c r="C335" s="298"/>
      <c r="D335" s="299" t="s">
        <v>758</v>
      </c>
      <c r="E335" s="144" t="s">
        <v>89</v>
      </c>
      <c r="F335" s="144" t="s">
        <v>20</v>
      </c>
      <c r="G335" s="301" t="s">
        <v>90</v>
      </c>
      <c r="H335" s="144" t="s">
        <v>91</v>
      </c>
    </row>
    <row r="336" spans="1:8" x14ac:dyDescent="0.2">
      <c r="A336" s="145" t="s">
        <v>87</v>
      </c>
      <c r="B336" s="145" t="s">
        <v>85</v>
      </c>
      <c r="C336" s="145" t="s">
        <v>86</v>
      </c>
      <c r="D336" s="300"/>
      <c r="E336" s="144" t="s">
        <v>3</v>
      </c>
      <c r="F336" s="144">
        <v>1</v>
      </c>
      <c r="G336" s="304"/>
      <c r="H336" s="144">
        <f>SUM(H337:H339)</f>
        <v>299.2</v>
      </c>
    </row>
    <row r="337" spans="1:8" x14ac:dyDescent="0.2">
      <c r="A337" s="303">
        <v>57</v>
      </c>
      <c r="B337" s="31" t="s">
        <v>16</v>
      </c>
      <c r="C337" s="31">
        <v>2698</v>
      </c>
      <c r="D337" s="34" t="s">
        <v>868</v>
      </c>
      <c r="E337" s="31" t="s">
        <v>38</v>
      </c>
      <c r="F337" s="31">
        <v>12</v>
      </c>
      <c r="G337" s="31">
        <v>14.23</v>
      </c>
      <c r="H337" s="31">
        <f>F337*G337</f>
        <v>170.76</v>
      </c>
    </row>
    <row r="338" spans="1:8" x14ac:dyDescent="0.2">
      <c r="A338" s="303"/>
      <c r="B338" s="31" t="s">
        <v>16</v>
      </c>
      <c r="C338" s="31">
        <v>6111</v>
      </c>
      <c r="D338" s="34" t="s">
        <v>329</v>
      </c>
      <c r="E338" s="31" t="s">
        <v>83</v>
      </c>
      <c r="F338" s="31">
        <v>12</v>
      </c>
      <c r="G338" s="31">
        <v>7.37</v>
      </c>
      <c r="H338" s="32">
        <f>F338*G338</f>
        <v>88.44</v>
      </c>
    </row>
    <row r="339" spans="1:8" x14ac:dyDescent="0.2">
      <c r="A339" s="303"/>
      <c r="B339" s="31"/>
      <c r="C339" s="31"/>
      <c r="D339" s="34" t="s">
        <v>869</v>
      </c>
      <c r="E339" s="31" t="s">
        <v>24</v>
      </c>
      <c r="F339" s="31">
        <v>1</v>
      </c>
      <c r="G339" s="31">
        <v>40</v>
      </c>
      <c r="H339" s="32">
        <f>F339*G339</f>
        <v>40</v>
      </c>
    </row>
    <row r="340" spans="1:8" x14ac:dyDescent="0.2">
      <c r="A340" s="303"/>
      <c r="B340" s="31"/>
      <c r="C340" s="31"/>
      <c r="D340" s="161"/>
      <c r="E340" s="31"/>
      <c r="F340" s="31"/>
      <c r="G340" s="31"/>
      <c r="H340" s="31"/>
    </row>
    <row r="341" spans="1:8" x14ac:dyDescent="0.2">
      <c r="A341" s="303"/>
      <c r="B341" s="31"/>
      <c r="C341" s="31"/>
      <c r="D341" s="161"/>
      <c r="E341" s="31"/>
      <c r="F341" s="31"/>
      <c r="G341" s="31"/>
      <c r="H341" s="31"/>
    </row>
    <row r="342" spans="1:8" x14ac:dyDescent="0.2">
      <c r="D342" s="162"/>
    </row>
    <row r="343" spans="1:8" x14ac:dyDescent="0.2">
      <c r="A343" s="296" t="s">
        <v>44</v>
      </c>
      <c r="B343" s="297"/>
      <c r="C343" s="298"/>
      <c r="D343" s="299" t="s">
        <v>757</v>
      </c>
      <c r="E343" s="144" t="s">
        <v>89</v>
      </c>
      <c r="F343" s="144" t="s">
        <v>20</v>
      </c>
      <c r="G343" s="301" t="s">
        <v>90</v>
      </c>
      <c r="H343" s="144" t="s">
        <v>91</v>
      </c>
    </row>
    <row r="344" spans="1:8" x14ac:dyDescent="0.2">
      <c r="A344" s="145" t="s">
        <v>87</v>
      </c>
      <c r="B344" s="145" t="s">
        <v>85</v>
      </c>
      <c r="C344" s="145" t="s">
        <v>86</v>
      </c>
      <c r="D344" s="300"/>
      <c r="E344" s="144" t="s">
        <v>3</v>
      </c>
      <c r="F344" s="144">
        <v>1</v>
      </c>
      <c r="G344" s="304"/>
      <c r="H344" s="144">
        <f>SUM(H345:H347)</f>
        <v>842.59999999999991</v>
      </c>
    </row>
    <row r="345" spans="1:8" x14ac:dyDescent="0.2">
      <c r="A345" s="303">
        <v>58</v>
      </c>
      <c r="B345" s="31" t="s">
        <v>16</v>
      </c>
      <c r="C345" s="31">
        <v>2698</v>
      </c>
      <c r="D345" s="34" t="s">
        <v>868</v>
      </c>
      <c r="E345" s="31" t="s">
        <v>38</v>
      </c>
      <c r="F345" s="31">
        <v>36</v>
      </c>
      <c r="G345" s="31">
        <v>14.23</v>
      </c>
      <c r="H345" s="31">
        <f>F345*G345</f>
        <v>512.28</v>
      </c>
    </row>
    <row r="346" spans="1:8" x14ac:dyDescent="0.2">
      <c r="A346" s="303"/>
      <c r="B346" s="31" t="s">
        <v>16</v>
      </c>
      <c r="C346" s="31">
        <v>6111</v>
      </c>
      <c r="D346" s="34" t="s">
        <v>329</v>
      </c>
      <c r="E346" s="31" t="s">
        <v>83</v>
      </c>
      <c r="F346" s="31">
        <v>36</v>
      </c>
      <c r="G346" s="31">
        <v>7.37</v>
      </c>
      <c r="H346" s="32">
        <f>F346*G346</f>
        <v>265.32</v>
      </c>
    </row>
    <row r="347" spans="1:8" x14ac:dyDescent="0.2">
      <c r="A347" s="303"/>
      <c r="B347" s="31"/>
      <c r="C347" s="31"/>
      <c r="D347" s="34" t="s">
        <v>869</v>
      </c>
      <c r="E347" s="31" t="s">
        <v>24</v>
      </c>
      <c r="F347" s="31">
        <v>1</v>
      </c>
      <c r="G347" s="31">
        <v>65</v>
      </c>
      <c r="H347" s="32">
        <f>F347*G347</f>
        <v>65</v>
      </c>
    </row>
    <row r="348" spans="1:8" x14ac:dyDescent="0.2">
      <c r="A348" s="303"/>
      <c r="B348" s="31"/>
      <c r="C348" s="31"/>
      <c r="D348" s="161"/>
      <c r="E348" s="31"/>
      <c r="F348" s="31"/>
      <c r="G348" s="31"/>
      <c r="H348" s="31"/>
    </row>
    <row r="349" spans="1:8" x14ac:dyDescent="0.2">
      <c r="A349" s="303"/>
      <c r="B349" s="31"/>
      <c r="C349" s="31"/>
      <c r="D349" s="161"/>
      <c r="E349" s="31"/>
      <c r="F349" s="31"/>
      <c r="G349" s="31"/>
      <c r="H349" s="31"/>
    </row>
    <row r="351" spans="1:8" x14ac:dyDescent="0.2">
      <c r="A351" s="296" t="s">
        <v>44</v>
      </c>
      <c r="B351" s="297"/>
      <c r="C351" s="298"/>
      <c r="D351" s="299" t="s">
        <v>762</v>
      </c>
      <c r="E351" s="144" t="s">
        <v>89</v>
      </c>
      <c r="F351" s="144" t="s">
        <v>20</v>
      </c>
      <c r="G351" s="301" t="s">
        <v>90</v>
      </c>
      <c r="H351" s="144" t="s">
        <v>91</v>
      </c>
    </row>
    <row r="352" spans="1:8" x14ac:dyDescent="0.2">
      <c r="A352" s="145" t="s">
        <v>87</v>
      </c>
      <c r="B352" s="145" t="s">
        <v>85</v>
      </c>
      <c r="C352" s="145" t="s">
        <v>86</v>
      </c>
      <c r="D352" s="300"/>
      <c r="E352" s="144" t="s">
        <v>3</v>
      </c>
      <c r="F352" s="144">
        <v>1</v>
      </c>
      <c r="G352" s="304"/>
      <c r="H352" s="144">
        <f>SUM(H353:H353)</f>
        <v>686.87999999999988</v>
      </c>
    </row>
    <row r="353" spans="1:8" x14ac:dyDescent="0.2">
      <c r="A353" s="303">
        <v>59</v>
      </c>
      <c r="B353" s="31" t="s">
        <v>16</v>
      </c>
      <c r="C353" s="31">
        <v>2436</v>
      </c>
      <c r="D353" s="34" t="s">
        <v>870</v>
      </c>
      <c r="E353" s="31" t="s">
        <v>38</v>
      </c>
      <c r="F353" s="31">
        <v>36</v>
      </c>
      <c r="G353" s="31">
        <v>19.079999999999998</v>
      </c>
      <c r="H353" s="31">
        <f>F353*G353</f>
        <v>686.87999999999988</v>
      </c>
    </row>
    <row r="354" spans="1:8" x14ac:dyDescent="0.2">
      <c r="A354" s="303"/>
      <c r="B354" s="31" t="s">
        <v>16</v>
      </c>
      <c r="C354" s="31">
        <v>6111</v>
      </c>
      <c r="D354" s="34" t="s">
        <v>329</v>
      </c>
      <c r="E354" s="31" t="s">
        <v>83</v>
      </c>
      <c r="F354" s="31">
        <v>36</v>
      </c>
      <c r="G354" s="31">
        <v>7.37</v>
      </c>
      <c r="H354" s="32">
        <f>F354*G354</f>
        <v>265.32</v>
      </c>
    </row>
    <row r="355" spans="1:8" x14ac:dyDescent="0.2">
      <c r="A355" s="303"/>
      <c r="B355" s="31"/>
      <c r="C355" s="31"/>
      <c r="D355" s="34" t="s">
        <v>871</v>
      </c>
      <c r="E355" s="31" t="s">
        <v>24</v>
      </c>
      <c r="F355" s="31">
        <v>1</v>
      </c>
      <c r="G355" s="31">
        <v>125</v>
      </c>
      <c r="H355" s="32">
        <f>F355*G355</f>
        <v>125</v>
      </c>
    </row>
    <row r="356" spans="1:8" x14ac:dyDescent="0.2">
      <c r="A356" s="303"/>
      <c r="B356" s="31"/>
      <c r="C356" s="31"/>
      <c r="D356" s="161"/>
      <c r="E356" s="31"/>
      <c r="F356" s="31"/>
      <c r="G356" s="31"/>
      <c r="H356" s="31"/>
    </row>
    <row r="357" spans="1:8" x14ac:dyDescent="0.2">
      <c r="A357" s="303"/>
      <c r="B357" s="31"/>
      <c r="C357" s="31"/>
      <c r="D357" s="161"/>
      <c r="E357" s="31"/>
      <c r="F357" s="31"/>
      <c r="G357" s="31"/>
      <c r="H357" s="31"/>
    </row>
    <row r="359" spans="1:8" x14ac:dyDescent="0.2">
      <c r="A359" s="296" t="s">
        <v>44</v>
      </c>
      <c r="B359" s="297"/>
      <c r="C359" s="298"/>
      <c r="D359" s="299" t="s">
        <v>763</v>
      </c>
      <c r="E359" s="144" t="s">
        <v>89</v>
      </c>
      <c r="F359" s="144" t="s">
        <v>20</v>
      </c>
      <c r="G359" s="301" t="s">
        <v>90</v>
      </c>
      <c r="H359" s="144" t="s">
        <v>91</v>
      </c>
    </row>
    <row r="360" spans="1:8" x14ac:dyDescent="0.2">
      <c r="A360" s="145" t="s">
        <v>87</v>
      </c>
      <c r="B360" s="145" t="s">
        <v>85</v>
      </c>
      <c r="C360" s="145" t="s">
        <v>86</v>
      </c>
      <c r="D360" s="300"/>
      <c r="E360" s="144" t="s">
        <v>3</v>
      </c>
      <c r="F360" s="144">
        <v>1</v>
      </c>
      <c r="G360" s="304"/>
      <c r="H360" s="144">
        <f>SUM(H361:H361)</f>
        <v>915.83999999999992</v>
      </c>
    </row>
    <row r="361" spans="1:8" x14ac:dyDescent="0.2">
      <c r="A361" s="303">
        <v>60</v>
      </c>
      <c r="B361" s="31" t="s">
        <v>16</v>
      </c>
      <c r="C361" s="31">
        <v>2436</v>
      </c>
      <c r="D361" s="34" t="s">
        <v>870</v>
      </c>
      <c r="E361" s="31" t="s">
        <v>38</v>
      </c>
      <c r="F361" s="31">
        <v>48</v>
      </c>
      <c r="G361" s="31">
        <v>19.079999999999998</v>
      </c>
      <c r="H361" s="31">
        <f>F361*G361</f>
        <v>915.83999999999992</v>
      </c>
    </row>
    <row r="362" spans="1:8" x14ac:dyDescent="0.2">
      <c r="A362" s="303"/>
      <c r="B362" s="31" t="s">
        <v>16</v>
      </c>
      <c r="C362" s="31">
        <v>6111</v>
      </c>
      <c r="D362" s="34" t="s">
        <v>329</v>
      </c>
      <c r="E362" s="31" t="s">
        <v>83</v>
      </c>
      <c r="F362" s="31">
        <v>48</v>
      </c>
      <c r="G362" s="31">
        <v>7.37</v>
      </c>
      <c r="H362" s="32">
        <f>F362*G362</f>
        <v>353.76</v>
      </c>
    </row>
    <row r="363" spans="1:8" x14ac:dyDescent="0.2">
      <c r="A363" s="303"/>
      <c r="B363" s="31"/>
      <c r="C363" s="31"/>
      <c r="D363" s="34" t="s">
        <v>871</v>
      </c>
      <c r="E363" s="31" t="s">
        <v>24</v>
      </c>
      <c r="F363" s="31">
        <v>1</v>
      </c>
      <c r="G363" s="31">
        <v>125</v>
      </c>
      <c r="H363" s="32">
        <f>F363*G363</f>
        <v>125</v>
      </c>
    </row>
    <row r="364" spans="1:8" x14ac:dyDescent="0.2">
      <c r="A364" s="303"/>
      <c r="B364" s="31"/>
      <c r="C364" s="31"/>
      <c r="D364" s="161"/>
      <c r="E364" s="31"/>
      <c r="F364" s="31"/>
      <c r="G364" s="31"/>
      <c r="H364" s="31"/>
    </row>
    <row r="365" spans="1:8" x14ac:dyDescent="0.2">
      <c r="A365" s="303"/>
      <c r="B365" s="31"/>
      <c r="C365" s="31"/>
      <c r="D365" s="161"/>
      <c r="E365" s="31"/>
      <c r="F365" s="31"/>
      <c r="G365" s="31"/>
      <c r="H365" s="31"/>
    </row>
    <row r="367" spans="1:8" x14ac:dyDescent="0.2">
      <c r="A367" s="296" t="s">
        <v>44</v>
      </c>
      <c r="B367" s="297"/>
      <c r="C367" s="298"/>
      <c r="D367" s="299" t="s">
        <v>818</v>
      </c>
      <c r="E367" s="144" t="s">
        <v>89</v>
      </c>
      <c r="F367" s="144" t="s">
        <v>20</v>
      </c>
      <c r="G367" s="301" t="s">
        <v>90</v>
      </c>
      <c r="H367" s="144" t="s">
        <v>91</v>
      </c>
    </row>
    <row r="368" spans="1:8" x14ac:dyDescent="0.2">
      <c r="A368" s="145" t="s">
        <v>87</v>
      </c>
      <c r="B368" s="145" t="s">
        <v>85</v>
      </c>
      <c r="C368" s="145" t="s">
        <v>86</v>
      </c>
      <c r="D368" s="300"/>
      <c r="E368" s="144" t="s">
        <v>819</v>
      </c>
      <c r="F368" s="144">
        <v>1</v>
      </c>
      <c r="G368" s="304"/>
      <c r="H368" s="144">
        <f>SUM(H369:H378)</f>
        <v>237.26389999999998</v>
      </c>
    </row>
    <row r="369" spans="1:10" x14ac:dyDescent="0.2">
      <c r="A369" s="305">
        <v>61</v>
      </c>
      <c r="B369" s="31"/>
      <c r="C369" s="31" t="s">
        <v>118</v>
      </c>
      <c r="D369" s="31" t="s">
        <v>236</v>
      </c>
      <c r="E369" s="31" t="s">
        <v>93</v>
      </c>
      <c r="F369" s="31">
        <v>3.5999999999999997E-2</v>
      </c>
      <c r="G369" s="31">
        <v>63.73</v>
      </c>
      <c r="H369" s="31">
        <f t="shared" ref="H369:H378" si="30">F369*G369</f>
        <v>2.2942799999999997</v>
      </c>
    </row>
    <row r="370" spans="1:10" x14ac:dyDescent="0.2">
      <c r="A370" s="306"/>
      <c r="B370" s="31"/>
      <c r="C370" s="31" t="s">
        <v>130</v>
      </c>
      <c r="D370" s="31" t="s">
        <v>237</v>
      </c>
      <c r="E370" s="31" t="s">
        <v>33</v>
      </c>
      <c r="F370" s="31">
        <v>3.5999999999999997E-2</v>
      </c>
      <c r="G370" s="31">
        <v>250.92</v>
      </c>
      <c r="H370" s="31">
        <f t="shared" si="30"/>
        <v>9.0331199999999985</v>
      </c>
      <c r="I370" s="31"/>
      <c r="J370" s="31"/>
    </row>
    <row r="371" spans="1:10" x14ac:dyDescent="0.2">
      <c r="A371" s="306"/>
      <c r="B371" s="31"/>
      <c r="C371" s="31" t="s">
        <v>132</v>
      </c>
      <c r="D371" s="31" t="s">
        <v>238</v>
      </c>
      <c r="E371" s="31" t="s">
        <v>33</v>
      </c>
      <c r="F371" s="31">
        <v>0.3</v>
      </c>
      <c r="G371" s="31">
        <v>64.83</v>
      </c>
      <c r="H371" s="31">
        <f t="shared" si="30"/>
        <v>19.448999999999998</v>
      </c>
      <c r="I371" s="31"/>
      <c r="J371" s="31"/>
    </row>
    <row r="372" spans="1:10" x14ac:dyDescent="0.2">
      <c r="A372" s="306"/>
      <c r="B372" s="31"/>
      <c r="C372" s="31" t="s">
        <v>119</v>
      </c>
      <c r="D372" s="31" t="s">
        <v>239</v>
      </c>
      <c r="E372" s="31" t="s">
        <v>425</v>
      </c>
      <c r="F372" s="31">
        <v>3</v>
      </c>
      <c r="G372" s="31">
        <v>5.98</v>
      </c>
      <c r="H372" s="31">
        <f t="shared" si="30"/>
        <v>17.940000000000001</v>
      </c>
      <c r="I372" s="31"/>
      <c r="J372" s="31"/>
    </row>
    <row r="373" spans="1:10" x14ac:dyDescent="0.2">
      <c r="A373" s="306"/>
      <c r="B373" s="31"/>
      <c r="C373" s="31" t="s">
        <v>133</v>
      </c>
      <c r="D373" s="31" t="s">
        <v>240</v>
      </c>
      <c r="E373" s="31" t="s">
        <v>93</v>
      </c>
      <c r="F373" s="31">
        <v>7.0000000000000007E-2</v>
      </c>
      <c r="G373" s="31">
        <v>373.21</v>
      </c>
      <c r="H373" s="31">
        <f t="shared" si="30"/>
        <v>26.124700000000001</v>
      </c>
      <c r="I373" s="31"/>
      <c r="J373" s="31"/>
    </row>
    <row r="374" spans="1:10" x14ac:dyDescent="0.2">
      <c r="A374" s="306"/>
      <c r="B374" s="31"/>
      <c r="C374" s="156">
        <v>72131</v>
      </c>
      <c r="D374" s="31" t="s">
        <v>581</v>
      </c>
      <c r="E374" s="157" t="s">
        <v>33</v>
      </c>
      <c r="F374" s="157" t="s">
        <v>862</v>
      </c>
      <c r="G374" s="31">
        <v>62.48</v>
      </c>
      <c r="H374" s="31">
        <f t="shared" si="30"/>
        <v>124.96</v>
      </c>
      <c r="I374" s="31"/>
      <c r="J374" s="31"/>
    </row>
    <row r="375" spans="1:10" x14ac:dyDescent="0.2">
      <c r="A375" s="306"/>
      <c r="B375" s="31"/>
      <c r="C375" s="31">
        <v>5974</v>
      </c>
      <c r="D375" s="31" t="s">
        <v>587</v>
      </c>
      <c r="E375" s="157" t="s">
        <v>33</v>
      </c>
      <c r="F375" s="157" t="s">
        <v>862</v>
      </c>
      <c r="G375" s="157">
        <v>3.25</v>
      </c>
      <c r="H375" s="31">
        <f t="shared" si="30"/>
        <v>6.5</v>
      </c>
      <c r="I375" s="31"/>
      <c r="J375" s="31"/>
    </row>
    <row r="376" spans="1:10" x14ac:dyDescent="0.2">
      <c r="A376" s="306"/>
      <c r="B376" s="31"/>
      <c r="C376" s="31" t="s">
        <v>847</v>
      </c>
      <c r="D376" s="31" t="s">
        <v>708</v>
      </c>
      <c r="E376" s="157" t="s">
        <v>33</v>
      </c>
      <c r="F376" s="157" t="s">
        <v>862</v>
      </c>
      <c r="G376" s="157">
        <v>14.39</v>
      </c>
      <c r="H376" s="31">
        <f t="shared" si="30"/>
        <v>28.78</v>
      </c>
      <c r="I376" s="31"/>
      <c r="J376" s="31"/>
    </row>
    <row r="377" spans="1:10" x14ac:dyDescent="0.2">
      <c r="A377" s="306"/>
      <c r="B377" s="31"/>
      <c r="C377" s="156">
        <v>3061</v>
      </c>
      <c r="D377" s="31" t="s">
        <v>851</v>
      </c>
      <c r="E377" s="157" t="s">
        <v>93</v>
      </c>
      <c r="F377" s="157" t="s">
        <v>864</v>
      </c>
      <c r="G377" s="157">
        <v>5.26</v>
      </c>
      <c r="H377" s="31">
        <f t="shared" si="30"/>
        <v>0.94679999999999997</v>
      </c>
    </row>
    <row r="378" spans="1:10" x14ac:dyDescent="0.2">
      <c r="A378" s="306"/>
      <c r="B378" s="31"/>
      <c r="C378" s="156" t="s">
        <v>104</v>
      </c>
      <c r="D378" s="31" t="s">
        <v>109</v>
      </c>
      <c r="E378" s="157" t="s">
        <v>4</v>
      </c>
      <c r="F378" s="157" t="s">
        <v>865</v>
      </c>
      <c r="G378" s="157">
        <v>24.72</v>
      </c>
      <c r="H378" s="31">
        <f t="shared" si="30"/>
        <v>1.236</v>
      </c>
    </row>
    <row r="380" spans="1:10" ht="15.75" customHeight="1" x14ac:dyDescent="0.2">
      <c r="A380" s="296" t="s">
        <v>44</v>
      </c>
      <c r="B380" s="297"/>
      <c r="C380" s="298"/>
      <c r="D380" s="299" t="s">
        <v>822</v>
      </c>
      <c r="E380" s="144" t="s">
        <v>89</v>
      </c>
      <c r="F380" s="144" t="s">
        <v>20</v>
      </c>
      <c r="G380" s="301" t="s">
        <v>90</v>
      </c>
      <c r="H380" s="144" t="s">
        <v>91</v>
      </c>
    </row>
    <row r="381" spans="1:10" ht="12.75" customHeight="1" x14ac:dyDescent="0.2">
      <c r="A381" s="145" t="s">
        <v>87</v>
      </c>
      <c r="B381" s="145" t="s">
        <v>85</v>
      </c>
      <c r="C381" s="145" t="s">
        <v>86</v>
      </c>
      <c r="D381" s="300"/>
      <c r="E381" s="144" t="s">
        <v>94</v>
      </c>
      <c r="F381" s="144">
        <v>1</v>
      </c>
      <c r="G381" s="304"/>
      <c r="H381" s="144">
        <f>SUM(H382:H386)</f>
        <v>59.714100000000002</v>
      </c>
    </row>
    <row r="382" spans="1:10" x14ac:dyDescent="0.2">
      <c r="A382" s="303">
        <v>62</v>
      </c>
      <c r="B382" s="31" t="s">
        <v>16</v>
      </c>
      <c r="C382" s="156">
        <v>3061</v>
      </c>
      <c r="D382" s="31" t="s">
        <v>851</v>
      </c>
      <c r="E382" s="157" t="s">
        <v>93</v>
      </c>
      <c r="F382" s="157" t="s">
        <v>862</v>
      </c>
      <c r="G382" s="157">
        <v>5.26</v>
      </c>
      <c r="H382" s="31">
        <f t="shared" ref="H382" si="31">F382*G382</f>
        <v>10.52</v>
      </c>
    </row>
    <row r="383" spans="1:10" x14ac:dyDescent="0.2">
      <c r="A383" s="303"/>
      <c r="B383" s="31" t="s">
        <v>16</v>
      </c>
      <c r="C383" s="31" t="s">
        <v>118</v>
      </c>
      <c r="D383" s="31" t="s">
        <v>236</v>
      </c>
      <c r="E383" s="31" t="s">
        <v>93</v>
      </c>
      <c r="F383" s="31">
        <v>7.0000000000000007E-2</v>
      </c>
      <c r="G383" s="31">
        <v>63.73</v>
      </c>
      <c r="H383" s="31">
        <f>F383*G383</f>
        <v>4.4611000000000001</v>
      </c>
    </row>
    <row r="384" spans="1:10" x14ac:dyDescent="0.2">
      <c r="A384" s="303"/>
      <c r="B384" s="31" t="s">
        <v>16</v>
      </c>
      <c r="C384" s="31">
        <v>7042</v>
      </c>
      <c r="D384" s="34" t="s">
        <v>859</v>
      </c>
      <c r="E384" s="31" t="s">
        <v>38</v>
      </c>
      <c r="F384" s="31">
        <v>0.05</v>
      </c>
      <c r="G384" s="31">
        <v>72.900000000000006</v>
      </c>
      <c r="H384" s="31">
        <f>F384*G384</f>
        <v>3.6450000000000005</v>
      </c>
    </row>
    <row r="385" spans="1:8" x14ac:dyDescent="0.2">
      <c r="A385" s="303"/>
      <c r="B385" s="31" t="s">
        <v>16</v>
      </c>
      <c r="C385" s="31">
        <v>1139</v>
      </c>
      <c r="D385" s="34" t="s">
        <v>860</v>
      </c>
      <c r="E385" s="31" t="s">
        <v>38</v>
      </c>
      <c r="F385" s="31">
        <v>0.05</v>
      </c>
      <c r="G385" s="31">
        <v>80.16</v>
      </c>
      <c r="H385" s="31">
        <f>F385*G385</f>
        <v>4.008</v>
      </c>
    </row>
    <row r="386" spans="1:8" x14ac:dyDescent="0.2">
      <c r="A386" s="303"/>
      <c r="B386" s="31" t="s">
        <v>16</v>
      </c>
      <c r="C386" s="156" t="s">
        <v>104</v>
      </c>
      <c r="D386" s="31" t="s">
        <v>109</v>
      </c>
      <c r="E386" s="157" t="s">
        <v>4</v>
      </c>
      <c r="F386" s="157" t="s">
        <v>849</v>
      </c>
      <c r="G386" s="157">
        <v>24.72</v>
      </c>
      <c r="H386" s="31">
        <f t="shared" ref="H386" si="32">F386*G386</f>
        <v>37.08</v>
      </c>
    </row>
    <row r="387" spans="1:8" x14ac:dyDescent="0.2">
      <c r="A387" s="303"/>
      <c r="B387" s="31" t="s">
        <v>16</v>
      </c>
      <c r="C387" s="31">
        <v>6111</v>
      </c>
      <c r="D387" s="34" t="s">
        <v>329</v>
      </c>
      <c r="E387" s="31" t="s">
        <v>83</v>
      </c>
      <c r="F387" s="31">
        <v>1</v>
      </c>
      <c r="G387" s="31">
        <v>7.37</v>
      </c>
      <c r="H387" s="32">
        <f>F387*G387</f>
        <v>7.37</v>
      </c>
    </row>
    <row r="389" spans="1:8" x14ac:dyDescent="0.2">
      <c r="A389" s="296" t="s">
        <v>44</v>
      </c>
      <c r="B389" s="297"/>
      <c r="C389" s="298"/>
      <c r="D389" s="299" t="s">
        <v>823</v>
      </c>
      <c r="E389" s="144" t="s">
        <v>89</v>
      </c>
      <c r="F389" s="144" t="s">
        <v>20</v>
      </c>
      <c r="G389" s="301" t="s">
        <v>90</v>
      </c>
      <c r="H389" s="144" t="s">
        <v>91</v>
      </c>
    </row>
    <row r="390" spans="1:8" x14ac:dyDescent="0.2">
      <c r="A390" s="145" t="s">
        <v>87</v>
      </c>
      <c r="B390" s="145" t="s">
        <v>85</v>
      </c>
      <c r="C390" s="145" t="s">
        <v>86</v>
      </c>
      <c r="D390" s="300"/>
      <c r="E390" s="144" t="s">
        <v>94</v>
      </c>
      <c r="F390" s="144">
        <v>1</v>
      </c>
      <c r="G390" s="304"/>
      <c r="H390" s="144">
        <f>SUM(H391:H396)</f>
        <v>76.649000000000001</v>
      </c>
    </row>
    <row r="391" spans="1:8" x14ac:dyDescent="0.2">
      <c r="A391" s="303">
        <v>63</v>
      </c>
      <c r="B391" s="31" t="s">
        <v>16</v>
      </c>
      <c r="C391" s="156">
        <v>3061</v>
      </c>
      <c r="D391" s="31" t="s">
        <v>851</v>
      </c>
      <c r="E391" s="157" t="s">
        <v>93</v>
      </c>
      <c r="F391" s="157" t="s">
        <v>862</v>
      </c>
      <c r="G391" s="157">
        <v>5.26</v>
      </c>
      <c r="H391" s="31">
        <f t="shared" ref="H391" si="33">F391*G391</f>
        <v>10.52</v>
      </c>
    </row>
    <row r="392" spans="1:8" x14ac:dyDescent="0.2">
      <c r="A392" s="303"/>
      <c r="B392" s="31" t="s">
        <v>16</v>
      </c>
      <c r="C392" s="31" t="s">
        <v>118</v>
      </c>
      <c r="D392" s="31" t="s">
        <v>236</v>
      </c>
      <c r="E392" s="31" t="s">
        <v>93</v>
      </c>
      <c r="F392" s="31">
        <v>0.1</v>
      </c>
      <c r="G392" s="31">
        <v>63.73</v>
      </c>
      <c r="H392" s="31">
        <f>F392*G392</f>
        <v>6.3730000000000002</v>
      </c>
    </row>
    <row r="393" spans="1:8" x14ac:dyDescent="0.2">
      <c r="A393" s="303"/>
      <c r="B393" s="31" t="s">
        <v>16</v>
      </c>
      <c r="C393" s="31">
        <v>7042</v>
      </c>
      <c r="D393" s="34" t="s">
        <v>859</v>
      </c>
      <c r="E393" s="31" t="s">
        <v>38</v>
      </c>
      <c r="F393" s="31">
        <v>0.1</v>
      </c>
      <c r="G393" s="31">
        <v>72.900000000000006</v>
      </c>
      <c r="H393" s="31">
        <f>F393*G393</f>
        <v>7.2900000000000009</v>
      </c>
    </row>
    <row r="394" spans="1:8" x14ac:dyDescent="0.2">
      <c r="A394" s="303"/>
      <c r="B394" s="31" t="s">
        <v>16</v>
      </c>
      <c r="C394" s="31">
        <v>1139</v>
      </c>
      <c r="D394" s="34" t="s">
        <v>860</v>
      </c>
      <c r="E394" s="31" t="s">
        <v>38</v>
      </c>
      <c r="F394" s="31">
        <v>0.1</v>
      </c>
      <c r="G394" s="31">
        <v>80.16</v>
      </c>
      <c r="H394" s="31">
        <f>F394*G394</f>
        <v>8.016</v>
      </c>
    </row>
    <row r="395" spans="1:8" x14ac:dyDescent="0.2">
      <c r="A395" s="303"/>
      <c r="B395" s="31" t="s">
        <v>16</v>
      </c>
      <c r="C395" s="156" t="s">
        <v>104</v>
      </c>
      <c r="D395" s="31" t="s">
        <v>109</v>
      </c>
      <c r="E395" s="157" t="s">
        <v>4</v>
      </c>
      <c r="F395" s="157" t="s">
        <v>849</v>
      </c>
      <c r="G395" s="157">
        <v>24.72</v>
      </c>
      <c r="H395" s="31">
        <f t="shared" ref="H395" si="34">F395*G395</f>
        <v>37.08</v>
      </c>
    </row>
    <row r="396" spans="1:8" x14ac:dyDescent="0.2">
      <c r="A396" s="303"/>
      <c r="B396" s="31" t="s">
        <v>16</v>
      </c>
      <c r="C396" s="31">
        <v>6111</v>
      </c>
      <c r="D396" s="34" t="s">
        <v>329</v>
      </c>
      <c r="E396" s="31" t="s">
        <v>83</v>
      </c>
      <c r="F396" s="31">
        <v>1</v>
      </c>
      <c r="G396" s="31">
        <v>7.37</v>
      </c>
      <c r="H396" s="32">
        <f>F396*G396</f>
        <v>7.37</v>
      </c>
    </row>
    <row r="398" spans="1:8" x14ac:dyDescent="0.2">
      <c r="A398" s="296" t="s">
        <v>44</v>
      </c>
      <c r="B398" s="297"/>
      <c r="C398" s="298"/>
      <c r="D398" s="299" t="s">
        <v>826</v>
      </c>
      <c r="E398" s="144" t="s">
        <v>89</v>
      </c>
      <c r="F398" s="144" t="s">
        <v>20</v>
      </c>
      <c r="G398" s="301" t="s">
        <v>90</v>
      </c>
      <c r="H398" s="144" t="s">
        <v>91</v>
      </c>
    </row>
    <row r="399" spans="1:8" x14ac:dyDescent="0.2">
      <c r="A399" s="145" t="s">
        <v>87</v>
      </c>
      <c r="B399" s="145" t="s">
        <v>85</v>
      </c>
      <c r="C399" s="145" t="s">
        <v>86</v>
      </c>
      <c r="D399" s="300"/>
      <c r="E399" s="144" t="s">
        <v>94</v>
      </c>
      <c r="F399" s="144">
        <v>1</v>
      </c>
      <c r="G399" s="304"/>
      <c r="H399" s="144">
        <f>SUM(H400:H401)</f>
        <v>32.93</v>
      </c>
    </row>
    <row r="400" spans="1:8" x14ac:dyDescent="0.2">
      <c r="A400" s="303">
        <v>65</v>
      </c>
      <c r="B400" s="31" t="s">
        <v>16</v>
      </c>
      <c r="C400" s="31">
        <v>6111</v>
      </c>
      <c r="D400" s="34" t="s">
        <v>329</v>
      </c>
      <c r="E400" s="31" t="s">
        <v>83</v>
      </c>
      <c r="F400" s="31">
        <v>4</v>
      </c>
      <c r="G400" s="31">
        <v>7.37</v>
      </c>
      <c r="H400" s="32">
        <f>F400*G400</f>
        <v>29.48</v>
      </c>
    </row>
    <row r="401" spans="1:8" x14ac:dyDescent="0.2">
      <c r="A401" s="303"/>
      <c r="B401" s="31" t="s">
        <v>16</v>
      </c>
      <c r="C401" s="31">
        <v>72899</v>
      </c>
      <c r="D401" s="161" t="s">
        <v>866</v>
      </c>
      <c r="E401" s="31" t="s">
        <v>93</v>
      </c>
      <c r="F401" s="31">
        <v>1</v>
      </c>
      <c r="G401" s="31">
        <v>3.45</v>
      </c>
      <c r="H401" s="32">
        <f>F401*G401</f>
        <v>3.45</v>
      </c>
    </row>
    <row r="402" spans="1:8" x14ac:dyDescent="0.2">
      <c r="A402" s="303"/>
      <c r="B402" s="31"/>
      <c r="C402" s="31"/>
      <c r="D402" s="161"/>
      <c r="E402" s="31"/>
      <c r="F402" s="31"/>
      <c r="G402" s="31"/>
      <c r="H402" s="31"/>
    </row>
    <row r="403" spans="1:8" x14ac:dyDescent="0.2">
      <c r="A403" s="303"/>
      <c r="B403" s="31"/>
      <c r="C403" s="31"/>
      <c r="D403" s="161"/>
      <c r="E403" s="31"/>
      <c r="F403" s="31"/>
      <c r="G403" s="31"/>
      <c r="H403" s="31"/>
    </row>
    <row r="404" spans="1:8" x14ac:dyDescent="0.2">
      <c r="A404" s="303"/>
      <c r="B404" s="31"/>
      <c r="C404" s="31"/>
      <c r="D404" s="161"/>
      <c r="E404" s="31"/>
      <c r="F404" s="31"/>
      <c r="G404" s="31"/>
      <c r="H404" s="31"/>
    </row>
    <row r="406" spans="1:8" x14ac:dyDescent="0.2">
      <c r="A406" s="296" t="s">
        <v>44</v>
      </c>
      <c r="B406" s="297"/>
      <c r="C406" s="298"/>
      <c r="D406" s="299" t="s">
        <v>827</v>
      </c>
      <c r="E406" s="144" t="s">
        <v>89</v>
      </c>
      <c r="F406" s="144" t="s">
        <v>20</v>
      </c>
      <c r="G406" s="301" t="s">
        <v>90</v>
      </c>
      <c r="H406" s="144" t="s">
        <v>91</v>
      </c>
    </row>
    <row r="407" spans="1:8" x14ac:dyDescent="0.2">
      <c r="A407" s="145" t="s">
        <v>87</v>
      </c>
      <c r="B407" s="145" t="s">
        <v>85</v>
      </c>
      <c r="C407" s="145" t="s">
        <v>86</v>
      </c>
      <c r="D407" s="300"/>
      <c r="E407" s="144" t="s">
        <v>33</v>
      </c>
      <c r="F407" s="144">
        <v>1</v>
      </c>
      <c r="G407" s="304"/>
      <c r="H407" s="144">
        <f>SUM(H408:H410)</f>
        <v>84.81</v>
      </c>
    </row>
    <row r="408" spans="1:8" x14ac:dyDescent="0.2">
      <c r="A408" s="303">
        <v>66</v>
      </c>
      <c r="B408" s="31" t="s">
        <v>16</v>
      </c>
      <c r="C408" s="31">
        <v>6111</v>
      </c>
      <c r="D408" s="34" t="s">
        <v>329</v>
      </c>
      <c r="E408" s="31" t="s">
        <v>83</v>
      </c>
      <c r="F408" s="31">
        <v>6</v>
      </c>
      <c r="G408" s="31">
        <v>7.37</v>
      </c>
      <c r="H408" s="32">
        <f>F408*G408</f>
        <v>44.22</v>
      </c>
    </row>
    <row r="409" spans="1:8" x14ac:dyDescent="0.2">
      <c r="A409" s="303"/>
      <c r="B409" s="31" t="s">
        <v>16</v>
      </c>
      <c r="C409" s="31">
        <v>72899</v>
      </c>
      <c r="D409" s="161" t="s">
        <v>866</v>
      </c>
      <c r="E409" s="31" t="s">
        <v>93</v>
      </c>
      <c r="F409" s="31">
        <v>1</v>
      </c>
      <c r="G409" s="31">
        <v>3.45</v>
      </c>
      <c r="H409" s="32">
        <f>F409*G409</f>
        <v>3.45</v>
      </c>
    </row>
    <row r="410" spans="1:8" x14ac:dyDescent="0.2">
      <c r="A410" s="303"/>
      <c r="B410" s="31" t="s">
        <v>16</v>
      </c>
      <c r="C410" s="31">
        <v>1513</v>
      </c>
      <c r="D410" s="161" t="s">
        <v>867</v>
      </c>
      <c r="E410" s="31" t="s">
        <v>83</v>
      </c>
      <c r="F410" s="31">
        <v>3</v>
      </c>
      <c r="G410" s="31">
        <v>12.38</v>
      </c>
      <c r="H410" s="32">
        <f>F410*G410</f>
        <v>37.14</v>
      </c>
    </row>
    <row r="411" spans="1:8" x14ac:dyDescent="0.2">
      <c r="A411" s="303"/>
      <c r="B411" s="31"/>
      <c r="C411" s="31"/>
      <c r="D411" s="161"/>
      <c r="E411" s="31"/>
      <c r="F411" s="31"/>
      <c r="G411" s="31"/>
      <c r="H411" s="31"/>
    </row>
    <row r="412" spans="1:8" x14ac:dyDescent="0.2">
      <c r="A412" s="303"/>
      <c r="B412" s="31"/>
      <c r="C412" s="31"/>
      <c r="D412" s="161"/>
      <c r="E412" s="31"/>
      <c r="F412" s="31"/>
      <c r="G412" s="31"/>
      <c r="H412" s="31"/>
    </row>
    <row r="414" spans="1:8" x14ac:dyDescent="0.2">
      <c r="A414" s="296" t="s">
        <v>44</v>
      </c>
      <c r="B414" s="297"/>
      <c r="C414" s="298"/>
      <c r="D414" s="299" t="s">
        <v>841</v>
      </c>
      <c r="E414" s="144" t="s">
        <v>89</v>
      </c>
      <c r="F414" s="144" t="s">
        <v>20</v>
      </c>
      <c r="G414" s="301" t="s">
        <v>90</v>
      </c>
      <c r="H414" s="144" t="s">
        <v>91</v>
      </c>
    </row>
    <row r="415" spans="1:8" x14ac:dyDescent="0.2">
      <c r="A415" s="145" t="s">
        <v>87</v>
      </c>
      <c r="B415" s="145" t="s">
        <v>85</v>
      </c>
      <c r="C415" s="145" t="s">
        <v>86</v>
      </c>
      <c r="D415" s="300"/>
      <c r="E415" s="144" t="s">
        <v>93</v>
      </c>
      <c r="F415" s="144">
        <v>1</v>
      </c>
      <c r="G415" s="304"/>
      <c r="H415" s="144">
        <f>SUM(H416:H419)</f>
        <v>9.1836000000000002</v>
      </c>
    </row>
    <row r="416" spans="1:8" x14ac:dyDescent="0.2">
      <c r="A416" s="303">
        <v>67</v>
      </c>
      <c r="B416" s="31"/>
      <c r="C416" s="31">
        <v>7042</v>
      </c>
      <c r="D416" s="34" t="s">
        <v>859</v>
      </c>
      <c r="E416" s="31">
        <v>0.06</v>
      </c>
      <c r="F416" s="31">
        <v>0.06</v>
      </c>
      <c r="G416" s="31">
        <v>72.900000000000006</v>
      </c>
      <c r="H416" s="31">
        <f>F416*G416</f>
        <v>4.3740000000000006</v>
      </c>
    </row>
    <row r="417" spans="1:8" x14ac:dyDescent="0.2">
      <c r="A417" s="303"/>
      <c r="B417" s="31"/>
      <c r="C417" s="31">
        <v>1139</v>
      </c>
      <c r="D417" s="34" t="s">
        <v>860</v>
      </c>
      <c r="E417" s="31" t="s">
        <v>83</v>
      </c>
      <c r="F417" s="31">
        <v>0.06</v>
      </c>
      <c r="G417" s="31">
        <v>80.16</v>
      </c>
      <c r="H417" s="31">
        <f>F417*G417</f>
        <v>4.8095999999999997</v>
      </c>
    </row>
    <row r="418" spans="1:8" x14ac:dyDescent="0.2">
      <c r="A418" s="303"/>
      <c r="B418" s="31"/>
      <c r="C418" s="31"/>
      <c r="D418" s="34"/>
      <c r="E418" s="31"/>
      <c r="F418" s="31"/>
      <c r="G418" s="31"/>
      <c r="H418" s="31"/>
    </row>
    <row r="419" spans="1:8" x14ac:dyDescent="0.2">
      <c r="A419" s="303"/>
      <c r="B419" s="31"/>
      <c r="C419" s="31"/>
      <c r="D419" s="161"/>
      <c r="E419" s="31"/>
      <c r="F419" s="31"/>
      <c r="G419" s="31"/>
      <c r="H419" s="31"/>
    </row>
    <row r="421" spans="1:8" x14ac:dyDescent="0.2">
      <c r="A421" s="296" t="s">
        <v>44</v>
      </c>
      <c r="B421" s="297"/>
      <c r="C421" s="298"/>
      <c r="D421" s="299" t="s">
        <v>840</v>
      </c>
      <c r="E421" s="144" t="s">
        <v>89</v>
      </c>
      <c r="F421" s="144" t="s">
        <v>20</v>
      </c>
      <c r="G421" s="301" t="s">
        <v>90</v>
      </c>
      <c r="H421" s="144" t="s">
        <v>91</v>
      </c>
    </row>
    <row r="422" spans="1:8" x14ac:dyDescent="0.2">
      <c r="A422" s="145" t="s">
        <v>87</v>
      </c>
      <c r="B422" s="145" t="s">
        <v>85</v>
      </c>
      <c r="C422" s="145" t="s">
        <v>86</v>
      </c>
      <c r="D422" s="300"/>
      <c r="E422" s="144" t="s">
        <v>93</v>
      </c>
      <c r="F422" s="144">
        <v>1</v>
      </c>
      <c r="G422" s="304"/>
      <c r="H422" s="144">
        <f>SUM(H423:H426)</f>
        <v>19.91</v>
      </c>
    </row>
    <row r="423" spans="1:8" x14ac:dyDescent="0.2">
      <c r="A423" s="303">
        <v>68</v>
      </c>
      <c r="B423" s="31" t="s">
        <v>16</v>
      </c>
      <c r="C423" s="31">
        <v>6079</v>
      </c>
      <c r="D423" s="34" t="s">
        <v>861</v>
      </c>
      <c r="E423" s="31" t="s">
        <v>93</v>
      </c>
      <c r="F423" s="31">
        <f>0.06*1.25</f>
        <v>7.4999999999999997E-2</v>
      </c>
      <c r="G423" s="31">
        <v>6.88</v>
      </c>
      <c r="H423" s="31">
        <f>F423*G423</f>
        <v>0.51600000000000001</v>
      </c>
    </row>
    <row r="424" spans="1:8" x14ac:dyDescent="0.2">
      <c r="A424" s="303"/>
      <c r="B424" s="31" t="s">
        <v>16</v>
      </c>
      <c r="C424" s="31">
        <v>1139</v>
      </c>
      <c r="D424" s="34" t="s">
        <v>860</v>
      </c>
      <c r="E424" s="31" t="s">
        <v>83</v>
      </c>
      <c r="F424" s="31">
        <v>0.15</v>
      </c>
      <c r="G424" s="31">
        <v>80.16</v>
      </c>
      <c r="H424" s="31">
        <f>F424*G424</f>
        <v>12.023999999999999</v>
      </c>
    </row>
    <row r="425" spans="1:8" x14ac:dyDescent="0.2">
      <c r="A425" s="303"/>
      <c r="B425" s="31" t="s">
        <v>16</v>
      </c>
      <c r="C425" s="31">
        <v>6111</v>
      </c>
      <c r="D425" s="34" t="s">
        <v>329</v>
      </c>
      <c r="E425" s="31" t="s">
        <v>83</v>
      </c>
      <c r="F425" s="31">
        <v>1</v>
      </c>
      <c r="G425" s="31">
        <v>7.37</v>
      </c>
      <c r="H425" s="32">
        <f>F425*G425</f>
        <v>7.37</v>
      </c>
    </row>
    <row r="426" spans="1:8" x14ac:dyDescent="0.2">
      <c r="A426" s="303"/>
      <c r="B426" s="31"/>
      <c r="C426" s="31"/>
      <c r="D426" s="161"/>
      <c r="E426" s="31"/>
      <c r="F426" s="31"/>
      <c r="G426" s="31"/>
      <c r="H426" s="31"/>
    </row>
    <row r="428" spans="1:8" x14ac:dyDescent="0.2">
      <c r="A428" s="296" t="s">
        <v>44</v>
      </c>
      <c r="B428" s="297"/>
      <c r="C428" s="298"/>
      <c r="D428" s="299" t="s">
        <v>1033</v>
      </c>
      <c r="E428" s="144" t="s">
        <v>89</v>
      </c>
      <c r="F428" s="144" t="s">
        <v>20</v>
      </c>
      <c r="G428" s="301" t="s">
        <v>90</v>
      </c>
      <c r="H428" s="144" t="s">
        <v>91</v>
      </c>
    </row>
    <row r="429" spans="1:8" x14ac:dyDescent="0.2">
      <c r="A429" s="148" t="s">
        <v>87</v>
      </c>
      <c r="B429" s="148" t="s">
        <v>85</v>
      </c>
      <c r="C429" s="148" t="s">
        <v>86</v>
      </c>
      <c r="D429" s="300"/>
      <c r="E429" s="149" t="s">
        <v>32</v>
      </c>
      <c r="F429" s="149">
        <v>1</v>
      </c>
      <c r="G429" s="302"/>
      <c r="H429" s="149">
        <f>SUM(H430:H431)</f>
        <v>5000.5200000000004</v>
      </c>
    </row>
    <row r="430" spans="1:8" x14ac:dyDescent="0.2">
      <c r="A430" s="295">
        <v>69</v>
      </c>
      <c r="B430" s="146" t="s">
        <v>16</v>
      </c>
      <c r="C430" s="31">
        <v>2707</v>
      </c>
      <c r="D430" s="34" t="s">
        <v>34</v>
      </c>
      <c r="E430" s="31" t="s">
        <v>38</v>
      </c>
      <c r="F430" s="31">
        <v>37</v>
      </c>
      <c r="G430" s="31">
        <v>120.54</v>
      </c>
      <c r="H430" s="31">
        <f>F430*G430</f>
        <v>4459.9800000000005</v>
      </c>
    </row>
    <row r="431" spans="1:8" x14ac:dyDescent="0.2">
      <c r="A431" s="295"/>
      <c r="B431" s="146" t="s">
        <v>16</v>
      </c>
      <c r="C431" s="31">
        <v>2355</v>
      </c>
      <c r="D431" s="34" t="s">
        <v>858</v>
      </c>
      <c r="E431" s="31" t="s">
        <v>83</v>
      </c>
      <c r="F431" s="31">
        <v>33</v>
      </c>
      <c r="G431" s="31">
        <v>16.38</v>
      </c>
      <c r="H431" s="31">
        <f t="shared" ref="H431" si="35">F431*G431</f>
        <v>540.54</v>
      </c>
    </row>
    <row r="432" spans="1:8" x14ac:dyDescent="0.2">
      <c r="A432" s="28"/>
      <c r="B432" s="25"/>
      <c r="C432" s="25"/>
      <c r="D432" s="150"/>
      <c r="E432" s="25"/>
      <c r="F432" s="25"/>
      <c r="G432" s="25"/>
      <c r="H432" s="25"/>
    </row>
    <row r="433" spans="1:8" x14ac:dyDescent="0.2">
      <c r="A433" s="296" t="s">
        <v>44</v>
      </c>
      <c r="B433" s="297"/>
      <c r="C433" s="298"/>
      <c r="D433" s="299" t="s">
        <v>1034</v>
      </c>
      <c r="E433" s="144" t="s">
        <v>89</v>
      </c>
      <c r="F433" s="144" t="s">
        <v>20</v>
      </c>
      <c r="G433" s="301" t="s">
        <v>90</v>
      </c>
      <c r="H433" s="144" t="s">
        <v>91</v>
      </c>
    </row>
    <row r="434" spans="1:8" x14ac:dyDescent="0.2">
      <c r="A434" s="148" t="s">
        <v>87</v>
      </c>
      <c r="B434" s="148" t="s">
        <v>85</v>
      </c>
      <c r="C434" s="148" t="s">
        <v>86</v>
      </c>
      <c r="D434" s="300"/>
      <c r="E434" s="149" t="s">
        <v>33</v>
      </c>
      <c r="F434" s="149">
        <v>1</v>
      </c>
      <c r="G434" s="302"/>
      <c r="H434" s="149">
        <f>SUM(H435:H439)</f>
        <v>7998.31</v>
      </c>
    </row>
    <row r="435" spans="1:8" x14ac:dyDescent="0.2">
      <c r="A435" s="295">
        <v>70</v>
      </c>
      <c r="B435" s="31" t="s">
        <v>16</v>
      </c>
      <c r="C435" s="31">
        <v>2707</v>
      </c>
      <c r="D435" s="34" t="s">
        <v>34</v>
      </c>
      <c r="E435" s="31" t="s">
        <v>38</v>
      </c>
      <c r="F435" s="31">
        <v>40</v>
      </c>
      <c r="G435" s="31">
        <v>120.54</v>
      </c>
      <c r="H435" s="31">
        <f>F435*G435</f>
        <v>4821.6000000000004</v>
      </c>
    </row>
    <row r="436" spans="1:8" x14ac:dyDescent="0.2">
      <c r="A436" s="295"/>
      <c r="B436" s="31" t="s">
        <v>16</v>
      </c>
      <c r="C436" s="31">
        <v>2355</v>
      </c>
      <c r="D436" s="34" t="s">
        <v>858</v>
      </c>
      <c r="E436" s="31" t="s">
        <v>83</v>
      </c>
      <c r="F436" s="31">
        <v>45</v>
      </c>
      <c r="G436" s="31">
        <v>16.38</v>
      </c>
      <c r="H436" s="31">
        <f t="shared" ref="H436:H439" si="36">F436*G436</f>
        <v>737.09999999999991</v>
      </c>
    </row>
    <row r="437" spans="1:8" ht="30" x14ac:dyDescent="0.2">
      <c r="A437" s="295"/>
      <c r="B437" s="31" t="s">
        <v>16</v>
      </c>
      <c r="C437" s="31">
        <v>72733</v>
      </c>
      <c r="D437" s="34" t="s">
        <v>1037</v>
      </c>
      <c r="E437" s="31" t="s">
        <v>32</v>
      </c>
      <c r="F437" s="31">
        <v>1</v>
      </c>
      <c r="G437" s="163">
        <v>518.61</v>
      </c>
      <c r="H437" s="31">
        <f t="shared" si="36"/>
        <v>518.61</v>
      </c>
    </row>
    <row r="438" spans="1:8" x14ac:dyDescent="0.2">
      <c r="A438" s="295"/>
      <c r="B438" s="31" t="s">
        <v>16</v>
      </c>
      <c r="C438" s="31">
        <v>88322</v>
      </c>
      <c r="D438" s="34" t="s">
        <v>1035</v>
      </c>
      <c r="E438" s="31" t="s">
        <v>83</v>
      </c>
      <c r="F438" s="31">
        <v>50</v>
      </c>
      <c r="G438" s="163">
        <v>25.47</v>
      </c>
      <c r="H438" s="31">
        <f t="shared" si="36"/>
        <v>1273.5</v>
      </c>
    </row>
    <row r="439" spans="1:8" x14ac:dyDescent="0.2">
      <c r="A439" s="295"/>
      <c r="B439" s="31" t="s">
        <v>16</v>
      </c>
      <c r="C439" s="31">
        <v>88244</v>
      </c>
      <c r="D439" s="34" t="s">
        <v>1036</v>
      </c>
      <c r="E439" s="31" t="s">
        <v>83</v>
      </c>
      <c r="F439" s="31">
        <v>50</v>
      </c>
      <c r="G439" s="163">
        <v>12.95</v>
      </c>
      <c r="H439" s="31">
        <f t="shared" si="36"/>
        <v>647.5</v>
      </c>
    </row>
    <row r="440" spans="1:8" x14ac:dyDescent="0.2">
      <c r="A440" s="28"/>
      <c r="B440" s="25"/>
      <c r="C440" s="25"/>
      <c r="D440" s="150"/>
      <c r="E440" s="25"/>
      <c r="F440" s="25"/>
      <c r="G440" s="25"/>
      <c r="H440" s="25"/>
    </row>
    <row r="441" spans="1:8" x14ac:dyDescent="0.2">
      <c r="A441" s="296" t="s">
        <v>44</v>
      </c>
      <c r="B441" s="297"/>
      <c r="C441" s="298"/>
      <c r="D441" s="299" t="s">
        <v>1041</v>
      </c>
      <c r="E441" s="144" t="s">
        <v>89</v>
      </c>
      <c r="F441" s="144" t="s">
        <v>20</v>
      </c>
      <c r="G441" s="301" t="s">
        <v>90</v>
      </c>
      <c r="H441" s="144" t="s">
        <v>91</v>
      </c>
    </row>
    <row r="442" spans="1:8" x14ac:dyDescent="0.2">
      <c r="A442" s="148" t="s">
        <v>87</v>
      </c>
      <c r="B442" s="148" t="s">
        <v>85</v>
      </c>
      <c r="C442" s="148" t="s">
        <v>86</v>
      </c>
      <c r="D442" s="300"/>
      <c r="E442" s="149" t="s">
        <v>33</v>
      </c>
      <c r="F442" s="149">
        <v>1</v>
      </c>
      <c r="G442" s="302"/>
      <c r="H442" s="149">
        <f>SUM(H443:H447)</f>
        <v>7998.31</v>
      </c>
    </row>
    <row r="443" spans="1:8" x14ac:dyDescent="0.2">
      <c r="A443" s="295">
        <v>71</v>
      </c>
      <c r="B443" s="31" t="s">
        <v>16</v>
      </c>
      <c r="C443" s="31">
        <v>2707</v>
      </c>
      <c r="D443" s="34" t="s">
        <v>34</v>
      </c>
      <c r="E443" s="31" t="s">
        <v>38</v>
      </c>
      <c r="F443" s="31">
        <v>40</v>
      </c>
      <c r="G443" s="31">
        <v>120.54</v>
      </c>
      <c r="H443" s="31">
        <f>F443*G443</f>
        <v>4821.6000000000004</v>
      </c>
    </row>
    <row r="444" spans="1:8" x14ac:dyDescent="0.2">
      <c r="A444" s="295"/>
      <c r="B444" s="31" t="s">
        <v>16</v>
      </c>
      <c r="C444" s="31">
        <v>2355</v>
      </c>
      <c r="D444" s="34" t="s">
        <v>858</v>
      </c>
      <c r="E444" s="31" t="s">
        <v>83</v>
      </c>
      <c r="F444" s="31">
        <v>45</v>
      </c>
      <c r="G444" s="31">
        <v>16.38</v>
      </c>
      <c r="H444" s="31">
        <f t="shared" ref="H444:H447" si="37">F444*G444</f>
        <v>737.09999999999991</v>
      </c>
    </row>
    <row r="445" spans="1:8" ht="30" x14ac:dyDescent="0.2">
      <c r="A445" s="295"/>
      <c r="B445" s="31" t="s">
        <v>16</v>
      </c>
      <c r="C445" s="31">
        <v>72733</v>
      </c>
      <c r="D445" s="34" t="s">
        <v>1037</v>
      </c>
      <c r="E445" s="31" t="s">
        <v>32</v>
      </c>
      <c r="F445" s="31">
        <v>1</v>
      </c>
      <c r="G445" s="163">
        <v>518.61</v>
      </c>
      <c r="H445" s="31">
        <f t="shared" si="37"/>
        <v>518.61</v>
      </c>
    </row>
    <row r="446" spans="1:8" x14ac:dyDescent="0.2">
      <c r="A446" s="295"/>
      <c r="B446" s="31" t="s">
        <v>16</v>
      </c>
      <c r="C446" s="31">
        <v>88322</v>
      </c>
      <c r="D446" s="34" t="s">
        <v>1035</v>
      </c>
      <c r="E446" s="31" t="s">
        <v>83</v>
      </c>
      <c r="F446" s="31">
        <v>50</v>
      </c>
      <c r="G446" s="163">
        <v>25.47</v>
      </c>
      <c r="H446" s="31">
        <f t="shared" si="37"/>
        <v>1273.5</v>
      </c>
    </row>
    <row r="447" spans="1:8" x14ac:dyDescent="0.2">
      <c r="A447" s="295"/>
      <c r="B447" s="31" t="s">
        <v>16</v>
      </c>
      <c r="C447" s="31">
        <v>88244</v>
      </c>
      <c r="D447" s="34" t="s">
        <v>1036</v>
      </c>
      <c r="E447" s="31" t="s">
        <v>83</v>
      </c>
      <c r="F447" s="31">
        <v>50</v>
      </c>
      <c r="G447" s="163">
        <v>12.95</v>
      </c>
      <c r="H447" s="31">
        <f t="shared" si="37"/>
        <v>647.5</v>
      </c>
    </row>
  </sheetData>
  <sortState ref="D333:D378">
    <sortCondition ref="D333"/>
  </sortState>
  <mergeCells count="239">
    <mergeCell ref="A423:A426"/>
    <mergeCell ref="A232:A242"/>
    <mergeCell ref="A245:C245"/>
    <mergeCell ref="G245:G246"/>
    <mergeCell ref="A252:C252"/>
    <mergeCell ref="G252:G253"/>
    <mergeCell ref="A259:C259"/>
    <mergeCell ref="G259:G260"/>
    <mergeCell ref="D245:D246"/>
    <mergeCell ref="D252:D253"/>
    <mergeCell ref="D259:D260"/>
    <mergeCell ref="A247:A251"/>
    <mergeCell ref="A254:A258"/>
    <mergeCell ref="A261:A265"/>
    <mergeCell ref="A268:A272"/>
    <mergeCell ref="A282:A286"/>
    <mergeCell ref="A296:A300"/>
    <mergeCell ref="A266:C266"/>
    <mergeCell ref="G266:G267"/>
    <mergeCell ref="A273:C273"/>
    <mergeCell ref="G273:G274"/>
    <mergeCell ref="A287:C287"/>
    <mergeCell ref="G287:G288"/>
    <mergeCell ref="D266:D267"/>
    <mergeCell ref="A421:C421"/>
    <mergeCell ref="D421:D422"/>
    <mergeCell ref="G421:G422"/>
    <mergeCell ref="A12:A17"/>
    <mergeCell ref="A19:C19"/>
    <mergeCell ref="A24:C24"/>
    <mergeCell ref="D24:D25"/>
    <mergeCell ref="G24:G25"/>
    <mergeCell ref="A30:C30"/>
    <mergeCell ref="D30:D31"/>
    <mergeCell ref="D19:D20"/>
    <mergeCell ref="G19:G20"/>
    <mergeCell ref="A21:A22"/>
    <mergeCell ref="A26:A28"/>
    <mergeCell ref="D42:D43"/>
    <mergeCell ref="G42:G43"/>
    <mergeCell ref="D77:D78"/>
    <mergeCell ref="G77:G78"/>
    <mergeCell ref="A79:A81"/>
    <mergeCell ref="A91:C91"/>
    <mergeCell ref="D91:D92"/>
    <mergeCell ref="G91:G92"/>
    <mergeCell ref="A59:C59"/>
    <mergeCell ref="D59:D60"/>
    <mergeCell ref="A1:H1"/>
    <mergeCell ref="A194:C194"/>
    <mergeCell ref="D194:D195"/>
    <mergeCell ref="G194:G195"/>
    <mergeCell ref="A196:A199"/>
    <mergeCell ref="A211:C211"/>
    <mergeCell ref="D211:D212"/>
    <mergeCell ref="G211:G212"/>
    <mergeCell ref="A201:C201"/>
    <mergeCell ref="A2:H2"/>
    <mergeCell ref="A4:C4"/>
    <mergeCell ref="D4:D5"/>
    <mergeCell ref="G4:G5"/>
    <mergeCell ref="A6:A8"/>
    <mergeCell ref="A10:C10"/>
    <mergeCell ref="G30:G31"/>
    <mergeCell ref="A70:A75"/>
    <mergeCell ref="D10:D11"/>
    <mergeCell ref="G10:G11"/>
    <mergeCell ref="A32:A40"/>
    <mergeCell ref="A42:C42"/>
    <mergeCell ref="A44:A52"/>
    <mergeCell ref="A61:A66"/>
    <mergeCell ref="A77:C77"/>
    <mergeCell ref="G59:G60"/>
    <mergeCell ref="A68:C68"/>
    <mergeCell ref="A56:A57"/>
    <mergeCell ref="A54:C54"/>
    <mergeCell ref="D54:D55"/>
    <mergeCell ref="G54:G55"/>
    <mergeCell ref="D68:D69"/>
    <mergeCell ref="G68:G69"/>
    <mergeCell ref="A95:C95"/>
    <mergeCell ref="D95:D96"/>
    <mergeCell ref="G95:G96"/>
    <mergeCell ref="A124:C124"/>
    <mergeCell ref="D124:D125"/>
    <mergeCell ref="G124:G125"/>
    <mergeCell ref="A104:A108"/>
    <mergeCell ref="A118:A122"/>
    <mergeCell ref="A83:C83"/>
    <mergeCell ref="D83:D84"/>
    <mergeCell ref="G83:G84"/>
    <mergeCell ref="A87:C87"/>
    <mergeCell ref="D87:D88"/>
    <mergeCell ref="G87:G88"/>
    <mergeCell ref="A102:C102"/>
    <mergeCell ref="D102:D103"/>
    <mergeCell ref="G102:G103"/>
    <mergeCell ref="A110:C110"/>
    <mergeCell ref="D110:D111"/>
    <mergeCell ref="G110:G111"/>
    <mergeCell ref="A116:C116"/>
    <mergeCell ref="D116:D117"/>
    <mergeCell ref="G116:G117"/>
    <mergeCell ref="A112:A114"/>
    <mergeCell ref="A97:A100"/>
    <mergeCell ref="A139:C139"/>
    <mergeCell ref="D139:D140"/>
    <mergeCell ref="G139:G140"/>
    <mergeCell ref="A141:A142"/>
    <mergeCell ref="A146:A149"/>
    <mergeCell ref="A153:A154"/>
    <mergeCell ref="A126:A129"/>
    <mergeCell ref="A133:A137"/>
    <mergeCell ref="A144:C144"/>
    <mergeCell ref="A131:C131"/>
    <mergeCell ref="D144:D145"/>
    <mergeCell ref="D131:D132"/>
    <mergeCell ref="G131:G132"/>
    <mergeCell ref="A168:C168"/>
    <mergeCell ref="D168:D169"/>
    <mergeCell ref="G168:G169"/>
    <mergeCell ref="A170:A172"/>
    <mergeCell ref="A164:A166"/>
    <mergeCell ref="A174:C174"/>
    <mergeCell ref="G144:G145"/>
    <mergeCell ref="A151:C151"/>
    <mergeCell ref="D151:D152"/>
    <mergeCell ref="G151:G152"/>
    <mergeCell ref="A156:C156"/>
    <mergeCell ref="D156:D157"/>
    <mergeCell ref="G156:G157"/>
    <mergeCell ref="A158:A160"/>
    <mergeCell ref="D174:D175"/>
    <mergeCell ref="G174:G175"/>
    <mergeCell ref="A162:C162"/>
    <mergeCell ref="D162:D163"/>
    <mergeCell ref="G162:G163"/>
    <mergeCell ref="A176:A178"/>
    <mergeCell ref="A187:C187"/>
    <mergeCell ref="D187:D188"/>
    <mergeCell ref="G187:G188"/>
    <mergeCell ref="A189:A192"/>
    <mergeCell ref="A182:A185"/>
    <mergeCell ref="A180:C180"/>
    <mergeCell ref="D180:D181"/>
    <mergeCell ref="G180:G181"/>
    <mergeCell ref="A230:C230"/>
    <mergeCell ref="D230:D231"/>
    <mergeCell ref="G230:G231"/>
    <mergeCell ref="D201:D202"/>
    <mergeCell ref="G201:G202"/>
    <mergeCell ref="A203:A204"/>
    <mergeCell ref="A206:C206"/>
    <mergeCell ref="D206:D207"/>
    <mergeCell ref="G206:G207"/>
    <mergeCell ref="A208:A209"/>
    <mergeCell ref="A221:A227"/>
    <mergeCell ref="A219:C219"/>
    <mergeCell ref="D219:D220"/>
    <mergeCell ref="G219:G220"/>
    <mergeCell ref="A213:A216"/>
    <mergeCell ref="D273:D274"/>
    <mergeCell ref="A303:A308"/>
    <mergeCell ref="A275:A279"/>
    <mergeCell ref="A289:A293"/>
    <mergeCell ref="A294:C294"/>
    <mergeCell ref="G294:G295"/>
    <mergeCell ref="A280:C280"/>
    <mergeCell ref="G280:G281"/>
    <mergeCell ref="A301:C301"/>
    <mergeCell ref="G301:G302"/>
    <mergeCell ref="D280:D281"/>
    <mergeCell ref="D287:D288"/>
    <mergeCell ref="D294:D295"/>
    <mergeCell ref="D301:D302"/>
    <mergeCell ref="A311:C311"/>
    <mergeCell ref="D311:D312"/>
    <mergeCell ref="G311:G312"/>
    <mergeCell ref="A313:A317"/>
    <mergeCell ref="A319:C319"/>
    <mergeCell ref="D319:D320"/>
    <mergeCell ref="G319:G320"/>
    <mergeCell ref="A321:A325"/>
    <mergeCell ref="A327:C327"/>
    <mergeCell ref="D327:D328"/>
    <mergeCell ref="G327:G328"/>
    <mergeCell ref="A329:A333"/>
    <mergeCell ref="A335:C335"/>
    <mergeCell ref="D335:D336"/>
    <mergeCell ref="G335:G336"/>
    <mergeCell ref="A337:A341"/>
    <mergeCell ref="A343:C343"/>
    <mergeCell ref="D343:D344"/>
    <mergeCell ref="G343:G344"/>
    <mergeCell ref="A345:A349"/>
    <mergeCell ref="A351:C351"/>
    <mergeCell ref="D351:D352"/>
    <mergeCell ref="G351:G352"/>
    <mergeCell ref="A353:A357"/>
    <mergeCell ref="A359:C359"/>
    <mergeCell ref="D359:D360"/>
    <mergeCell ref="G359:G360"/>
    <mergeCell ref="A361:A365"/>
    <mergeCell ref="A367:C367"/>
    <mergeCell ref="D367:D368"/>
    <mergeCell ref="G367:G368"/>
    <mergeCell ref="A369:A378"/>
    <mergeCell ref="A380:C380"/>
    <mergeCell ref="D380:D381"/>
    <mergeCell ref="G380:G381"/>
    <mergeCell ref="A382:A387"/>
    <mergeCell ref="A389:C389"/>
    <mergeCell ref="D389:D390"/>
    <mergeCell ref="G389:G390"/>
    <mergeCell ref="A391:A396"/>
    <mergeCell ref="A441:C441"/>
    <mergeCell ref="D441:D442"/>
    <mergeCell ref="G441:G442"/>
    <mergeCell ref="A443:A447"/>
    <mergeCell ref="A408:A412"/>
    <mergeCell ref="A398:C398"/>
    <mergeCell ref="D398:D399"/>
    <mergeCell ref="G398:G399"/>
    <mergeCell ref="A400:A404"/>
    <mergeCell ref="A406:C406"/>
    <mergeCell ref="D406:D407"/>
    <mergeCell ref="G406:G407"/>
    <mergeCell ref="A428:C428"/>
    <mergeCell ref="D428:D429"/>
    <mergeCell ref="G428:G429"/>
    <mergeCell ref="A430:A431"/>
    <mergeCell ref="A433:C433"/>
    <mergeCell ref="D433:D434"/>
    <mergeCell ref="G433:G434"/>
    <mergeCell ref="A435:A439"/>
    <mergeCell ref="A414:C414"/>
    <mergeCell ref="D414:D415"/>
    <mergeCell ref="G414:G415"/>
    <mergeCell ref="A416:A419"/>
  </mergeCells>
  <conditionalFormatting sqref="E221:E226 D229">
    <cfRule type="expression" dxfId="112" priority="42" stopIfTrue="1">
      <formula>($F221="")</formula>
    </cfRule>
  </conditionalFormatting>
  <conditionalFormatting sqref="E224">
    <cfRule type="expression" dxfId="111" priority="41" stopIfTrue="1">
      <formula>($F225="")</formula>
    </cfRule>
  </conditionalFormatting>
  <conditionalFormatting sqref="E229:F229">
    <cfRule type="expression" dxfId="110" priority="37" stopIfTrue="1">
      <formula>($F229="")</formula>
    </cfRule>
  </conditionalFormatting>
  <conditionalFormatting sqref="D230">
    <cfRule type="expression" dxfId="109" priority="31" stopIfTrue="1">
      <formula>($F230="")</formula>
    </cfRule>
  </conditionalFormatting>
  <conditionalFormatting sqref="E237:F237">
    <cfRule type="expression" dxfId="108" priority="30" stopIfTrue="1">
      <formula>(#REF!="")</formula>
    </cfRule>
  </conditionalFormatting>
  <conditionalFormatting sqref="D287">
    <cfRule type="expression" dxfId="107" priority="134" stopIfTrue="1">
      <formula>IF(AND($C300="01.00.00.00"),($C$7="02.00.00.00"))</formula>
    </cfRule>
  </conditionalFormatting>
  <conditionalFormatting sqref="D294">
    <cfRule type="expression" dxfId="106" priority="136" stopIfTrue="1">
      <formula>IF(AND(#REF!="01.00.00.00"),($C$7="02.00.00.00"))</formula>
    </cfRule>
  </conditionalFormatting>
  <conditionalFormatting sqref="D311">
    <cfRule type="expression" dxfId="105" priority="15" stopIfTrue="1">
      <formula>(#REF!="")</formula>
    </cfRule>
  </conditionalFormatting>
  <conditionalFormatting sqref="E240">
    <cfRule type="expression" dxfId="104" priority="13" stopIfTrue="1">
      <formula>(#REF!="")</formula>
    </cfRule>
  </conditionalFormatting>
  <conditionalFormatting sqref="E241:G241 F240:G240">
    <cfRule type="expression" dxfId="103" priority="12" stopIfTrue="1">
      <formula>(#REF!="")</formula>
    </cfRule>
  </conditionalFormatting>
  <conditionalFormatting sqref="E382">
    <cfRule type="expression" dxfId="102" priority="11" stopIfTrue="1">
      <formula>(#REF!="")</formula>
    </cfRule>
  </conditionalFormatting>
  <conditionalFormatting sqref="E386:G386 F382:G382">
    <cfRule type="expression" dxfId="101" priority="10" stopIfTrue="1">
      <formula>(#REF!="")</formula>
    </cfRule>
  </conditionalFormatting>
  <conditionalFormatting sqref="E391">
    <cfRule type="expression" dxfId="100" priority="9" stopIfTrue="1">
      <formula>(#REF!="")</formula>
    </cfRule>
  </conditionalFormatting>
  <conditionalFormatting sqref="E395:G395 F391:G391">
    <cfRule type="expression" dxfId="99" priority="8" stopIfTrue="1">
      <formula>(#REF!="")</formula>
    </cfRule>
  </conditionalFormatting>
  <conditionalFormatting sqref="E374:F374">
    <cfRule type="expression" dxfId="98" priority="7" stopIfTrue="1">
      <formula>(#REF!="")</formula>
    </cfRule>
  </conditionalFormatting>
  <conditionalFormatting sqref="E375:G376 E377">
    <cfRule type="expression" dxfId="97" priority="6" stopIfTrue="1">
      <formula>(#REF!="")</formula>
    </cfRule>
  </conditionalFormatting>
  <conditionalFormatting sqref="E378:G378 F377:G377">
    <cfRule type="expression" dxfId="96" priority="5" stopIfTrue="1">
      <formula>(#REF!="")</formula>
    </cfRule>
  </conditionalFormatting>
  <conditionalFormatting sqref="E238:G239">
    <cfRule type="expression" dxfId="95" priority="4" stopIfTrue="1">
      <formula>(#REF!="")</formula>
    </cfRule>
  </conditionalFormatting>
  <conditionalFormatting sqref="E304">
    <cfRule type="expression" dxfId="94" priority="2" stopIfTrue="1">
      <formula>(#REF!="")</formula>
    </cfRule>
  </conditionalFormatting>
  <conditionalFormatting sqref="E305:G305 F304:G304">
    <cfRule type="expression" dxfId="93" priority="1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portrait" r:id="rId1"/>
  <headerFooter scaleWithDoc="0">
    <oddFooter>&amp;L&amp;G&amp;R&amp;8RUA TAQUARA 383 - 204 PETRÓPOLIS PORTO ALEGRE FONE 51 30940200</oddFooter>
  </headerFooter>
  <rowBreaks count="6" manualBreakCount="6">
    <brk id="100" max="7" man="1"/>
    <brk id="193" max="7" man="1"/>
    <brk id="229" max="7" man="1"/>
    <brk id="272" max="7" man="1"/>
    <brk id="318" max="7" man="1"/>
    <brk id="366" max="7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23"/>
  <sheetViews>
    <sheetView zoomScale="85" zoomScaleNormal="85" zoomScaleSheetLayoutView="70" zoomScalePageLayoutView="55" workbookViewId="0">
      <selection activeCell="N8" sqref="N8:N23"/>
    </sheetView>
  </sheetViews>
  <sheetFormatPr defaultRowHeight="20.100000000000001" customHeight="1" x14ac:dyDescent="0.2"/>
  <cols>
    <col min="1" max="1" width="7" style="38" customWidth="1"/>
    <col min="2" max="2" width="75" style="38" bestFit="1" customWidth="1"/>
    <col min="3" max="3" width="6.140625" style="38" customWidth="1"/>
    <col min="4" max="4" width="8.140625" style="38" hidden="1" customWidth="1"/>
    <col min="5" max="5" width="10.85546875" style="38" hidden="1" customWidth="1"/>
    <col min="6" max="7" width="11.85546875" style="38" hidden="1" customWidth="1"/>
    <col min="8" max="8" width="17" style="38" hidden="1" customWidth="1"/>
    <col min="9" max="9" width="7.5703125" style="38" hidden="1" customWidth="1"/>
    <col min="10" max="10" width="15.28515625" style="38" hidden="1" customWidth="1"/>
    <col min="11" max="11" width="16.28515625" style="38" hidden="1" customWidth="1"/>
    <col min="12" max="12" width="10.42578125" style="38" customWidth="1"/>
    <col min="13" max="13" width="12.28515625" style="38" customWidth="1"/>
    <col min="14" max="14" width="17" style="38" bestFit="1" customWidth="1"/>
    <col min="15" max="15" width="7.140625" style="38" bestFit="1" customWidth="1"/>
    <col min="16" max="17" width="15.28515625" style="38" bestFit="1" customWidth="1"/>
    <col min="18" max="18" width="15.140625" style="38" hidden="1" customWidth="1"/>
    <col min="19" max="20" width="14.42578125" style="38" hidden="1" customWidth="1"/>
    <col min="21" max="21" width="14.85546875" style="38" hidden="1" customWidth="1"/>
    <col min="22" max="22" width="17.140625" style="38" hidden="1" customWidth="1"/>
    <col min="23" max="23" width="12.7109375" style="38" hidden="1" customWidth="1"/>
    <col min="24" max="16384" width="9.140625" style="38"/>
  </cols>
  <sheetData>
    <row r="1" spans="1:23" ht="28.5" customHeight="1" x14ac:dyDescent="0.2">
      <c r="A1" s="328" t="s">
        <v>1427</v>
      </c>
      <c r="B1" s="328"/>
      <c r="C1" s="328"/>
      <c r="D1" s="328"/>
      <c r="E1" s="328"/>
      <c r="F1" s="328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131"/>
      <c r="T1" s="131"/>
      <c r="U1" s="131"/>
      <c r="V1" s="131"/>
      <c r="W1" s="131"/>
    </row>
    <row r="2" spans="1:23" ht="18.75" x14ac:dyDescent="0.2">
      <c r="A2" s="330" t="s">
        <v>450</v>
      </c>
      <c r="B2" s="330"/>
      <c r="C2" s="330"/>
      <c r="D2" s="330"/>
      <c r="E2" s="330"/>
      <c r="F2" s="330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</row>
    <row r="3" spans="1:23" ht="18.75" x14ac:dyDescent="0.2">
      <c r="A3" s="333"/>
      <c r="B3" s="334"/>
      <c r="C3" s="334"/>
      <c r="D3" s="334"/>
      <c r="E3" s="334"/>
      <c r="F3" s="334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6"/>
      <c r="S3" s="117"/>
      <c r="T3" s="117"/>
      <c r="U3" s="117"/>
      <c r="V3" s="117"/>
      <c r="W3" s="117"/>
    </row>
    <row r="4" spans="1:23" ht="15" customHeight="1" x14ac:dyDescent="0.2">
      <c r="A4" s="332" t="s">
        <v>13</v>
      </c>
      <c r="B4" s="332" t="s">
        <v>441</v>
      </c>
      <c r="C4" s="332" t="s">
        <v>88</v>
      </c>
      <c r="D4" s="332" t="s">
        <v>442</v>
      </c>
      <c r="E4" s="332" t="s">
        <v>451</v>
      </c>
      <c r="F4" s="332"/>
      <c r="G4" s="332" t="s">
        <v>1027</v>
      </c>
      <c r="H4" s="332"/>
      <c r="I4" s="332"/>
      <c r="J4" s="332"/>
      <c r="K4" s="332"/>
      <c r="L4" s="337" t="s">
        <v>1430</v>
      </c>
      <c r="M4" s="338"/>
      <c r="N4" s="338"/>
      <c r="O4" s="338"/>
      <c r="P4" s="338"/>
      <c r="Q4" s="339"/>
      <c r="R4" s="332" t="s">
        <v>1032</v>
      </c>
      <c r="S4" s="41"/>
      <c r="T4" s="41"/>
      <c r="U4" s="41" t="s">
        <v>443</v>
      </c>
      <c r="V4" s="41" t="s">
        <v>448</v>
      </c>
      <c r="W4" s="41" t="s">
        <v>454</v>
      </c>
    </row>
    <row r="5" spans="1:23" ht="15" customHeight="1" x14ac:dyDescent="0.2">
      <c r="A5" s="332"/>
      <c r="B5" s="332"/>
      <c r="C5" s="332"/>
      <c r="D5" s="332"/>
      <c r="E5" s="41" t="s">
        <v>452</v>
      </c>
      <c r="F5" s="41" t="s">
        <v>453</v>
      </c>
      <c r="G5" s="41" t="s">
        <v>7</v>
      </c>
      <c r="H5" s="41" t="s">
        <v>91</v>
      </c>
      <c r="I5" s="41" t="s">
        <v>1030</v>
      </c>
      <c r="J5" s="41" t="s">
        <v>1055</v>
      </c>
      <c r="K5" s="41" t="s">
        <v>1054</v>
      </c>
      <c r="L5" s="41" t="s">
        <v>442</v>
      </c>
      <c r="M5" s="41" t="s">
        <v>7</v>
      </c>
      <c r="N5" s="41" t="s">
        <v>91</v>
      </c>
      <c r="O5" s="41" t="s">
        <v>1030</v>
      </c>
      <c r="P5" s="41" t="s">
        <v>1055</v>
      </c>
      <c r="Q5" s="41" t="s">
        <v>1054</v>
      </c>
      <c r="R5" s="332"/>
      <c r="S5" s="41"/>
      <c r="T5" s="41"/>
      <c r="U5" s="41" t="s">
        <v>443</v>
      </c>
      <c r="V5" s="41" t="s">
        <v>448</v>
      </c>
      <c r="W5" s="41" t="s">
        <v>454</v>
      </c>
    </row>
    <row r="6" spans="1:23" ht="15" x14ac:dyDescent="0.2">
      <c r="A6" s="85" t="s">
        <v>8</v>
      </c>
      <c r="B6" s="116" t="s">
        <v>47</v>
      </c>
      <c r="C6" s="116"/>
      <c r="D6" s="116"/>
      <c r="E6" s="116"/>
      <c r="F6" s="116"/>
      <c r="G6" s="116"/>
      <c r="H6" s="116"/>
      <c r="I6" s="116"/>
      <c r="J6" s="132">
        <f>J7+J20</f>
        <v>249290.12</v>
      </c>
      <c r="K6" s="132">
        <f t="shared" ref="K6:R6" si="0">K7+K20</f>
        <v>320163.30111599999</v>
      </c>
      <c r="L6" s="132"/>
      <c r="M6" s="116"/>
      <c r="N6" s="116"/>
      <c r="O6" s="116"/>
      <c r="P6" s="116">
        <f t="shared" si="0"/>
        <v>0</v>
      </c>
      <c r="Q6" s="223">
        <f t="shared" si="0"/>
        <v>0</v>
      </c>
      <c r="R6" s="116">
        <f t="shared" si="0"/>
        <v>-320163.30111599999</v>
      </c>
      <c r="S6" s="117"/>
      <c r="T6" s="117"/>
      <c r="U6" s="117">
        <f>U7+U20</f>
        <v>219298.08</v>
      </c>
      <c r="V6" s="117">
        <f>V7+V20</f>
        <v>219298.08</v>
      </c>
      <c r="W6" s="41"/>
    </row>
    <row r="7" spans="1:23" ht="15" x14ac:dyDescent="0.2">
      <c r="A7" s="133" t="s">
        <v>46</v>
      </c>
      <c r="B7" s="134" t="s">
        <v>48</v>
      </c>
      <c r="C7" s="135"/>
      <c r="D7" s="135"/>
      <c r="E7" s="135"/>
      <c r="F7" s="135"/>
      <c r="G7" s="135"/>
      <c r="H7" s="135"/>
      <c r="I7" s="135"/>
      <c r="J7" s="136">
        <f>SUM(J8:J19)</f>
        <v>206298.08</v>
      </c>
      <c r="K7" s="136">
        <f t="shared" ref="K7:R7" si="1">SUM(K8:K19)</f>
        <v>264948.624144</v>
      </c>
      <c r="L7" s="136"/>
      <c r="M7" s="134"/>
      <c r="N7" s="134"/>
      <c r="O7" s="134"/>
      <c r="P7" s="134">
        <f t="shared" si="1"/>
        <v>0</v>
      </c>
      <c r="Q7" s="224">
        <f t="shared" si="1"/>
        <v>0</v>
      </c>
      <c r="R7" s="134">
        <f t="shared" si="1"/>
        <v>-264948.624144</v>
      </c>
      <c r="S7" s="65"/>
      <c r="T7" s="65"/>
      <c r="U7" s="65">
        <f>SUM(U8:U19)</f>
        <v>206298.08</v>
      </c>
      <c r="V7" s="65">
        <f>SUM(V8:V19)</f>
        <v>206298.08</v>
      </c>
      <c r="W7" s="41"/>
    </row>
    <row r="8" spans="1:23" ht="15" x14ac:dyDescent="0.2">
      <c r="A8" s="54" t="s">
        <v>49</v>
      </c>
      <c r="B8" s="65" t="s">
        <v>1056</v>
      </c>
      <c r="C8" s="93" t="s">
        <v>33</v>
      </c>
      <c r="D8" s="54">
        <v>300</v>
      </c>
      <c r="E8" s="54"/>
      <c r="F8" s="54"/>
      <c r="G8" s="54" t="s">
        <v>1061</v>
      </c>
      <c r="H8" s="137">
        <v>2.4700000000000002</v>
      </c>
      <c r="I8" s="54">
        <v>28.43</v>
      </c>
      <c r="J8" s="137">
        <f>D8*H8</f>
        <v>741.00000000000011</v>
      </c>
      <c r="K8" s="137">
        <f>D8*H8*(100+I8)/100</f>
        <v>951.66630000000021</v>
      </c>
      <c r="L8" s="54">
        <v>300</v>
      </c>
      <c r="M8" s="54" t="s">
        <v>1061</v>
      </c>
      <c r="N8" s="137"/>
      <c r="O8" s="54">
        <f>BDI!$D$23*100</f>
        <v>0</v>
      </c>
      <c r="P8" s="54">
        <f t="shared" ref="P8:P19" si="2">L8*N8</f>
        <v>0</v>
      </c>
      <c r="Q8" s="54">
        <f t="shared" ref="Q8:Q19" si="3">L8*N8*(100+O8)/100</f>
        <v>0</v>
      </c>
      <c r="R8" s="54">
        <f>Q8-K8</f>
        <v>-951.66630000000021</v>
      </c>
      <c r="S8" s="65"/>
      <c r="T8" s="65"/>
      <c r="U8" s="65">
        <f t="shared" ref="U8:U19" si="4">D8*H8</f>
        <v>741.00000000000011</v>
      </c>
      <c r="V8" s="65">
        <f>U8</f>
        <v>741.00000000000011</v>
      </c>
      <c r="W8" s="54">
        <v>2.4700000000000002</v>
      </c>
    </row>
    <row r="9" spans="1:23" ht="15" x14ac:dyDescent="0.2">
      <c r="A9" s="54" t="s">
        <v>50</v>
      </c>
      <c r="B9" s="93" t="s">
        <v>1057</v>
      </c>
      <c r="C9" s="93" t="s">
        <v>11</v>
      </c>
      <c r="D9" s="93">
        <v>1</v>
      </c>
      <c r="E9" s="65"/>
      <c r="F9" s="65"/>
      <c r="G9" s="53">
        <v>73659</v>
      </c>
      <c r="H9" s="138">
        <v>104.55</v>
      </c>
      <c r="I9" s="54">
        <v>28.43</v>
      </c>
      <c r="J9" s="137">
        <f t="shared" ref="J9:J23" si="5">D9*H9</f>
        <v>104.55</v>
      </c>
      <c r="K9" s="137">
        <f t="shared" ref="K9:K23" si="6">D9*H9*(100+I9)/100</f>
        <v>134.27356499999999</v>
      </c>
      <c r="L9" s="93">
        <v>1</v>
      </c>
      <c r="M9" s="54" t="str">
        <f>'[5]COMPOSIÇÃO SERVIÇOS INICIAIS'!$A$6</f>
        <v>I.1.2</v>
      </c>
      <c r="N9" s="54"/>
      <c r="O9" s="54">
        <f>BDI!$D$23*100</f>
        <v>0</v>
      </c>
      <c r="P9" s="54">
        <f t="shared" si="2"/>
        <v>0</v>
      </c>
      <c r="Q9" s="54">
        <f t="shared" si="3"/>
        <v>0</v>
      </c>
      <c r="R9" s="54">
        <f t="shared" ref="R9:R23" si="7">Q9-K9</f>
        <v>-134.27356499999999</v>
      </c>
      <c r="S9" s="65"/>
      <c r="T9" s="65"/>
      <c r="U9" s="65">
        <f t="shared" si="4"/>
        <v>104.55</v>
      </c>
      <c r="V9" s="65">
        <f t="shared" ref="V9:V19" si="8">U9</f>
        <v>104.55</v>
      </c>
      <c r="W9" s="65">
        <v>104.55</v>
      </c>
    </row>
    <row r="10" spans="1:23" ht="15" x14ac:dyDescent="0.2">
      <c r="A10" s="54" t="s">
        <v>64</v>
      </c>
      <c r="B10" s="65" t="s">
        <v>1058</v>
      </c>
      <c r="C10" s="93" t="s">
        <v>11</v>
      </c>
      <c r="D10" s="93">
        <v>1</v>
      </c>
      <c r="E10" s="65"/>
      <c r="F10" s="65"/>
      <c r="G10" s="53">
        <f>'COMPOSIÇÃO  SEM DESONERAÇÃO'!$A$6</f>
        <v>1</v>
      </c>
      <c r="H10" s="138">
        <f>'COMPOSIÇÃO  SEM DESONERAÇÃO'!$H$5</f>
        <v>1631.8799999999999</v>
      </c>
      <c r="I10" s="54">
        <v>28.43</v>
      </c>
      <c r="J10" s="137">
        <f t="shared" si="5"/>
        <v>1631.8799999999999</v>
      </c>
      <c r="K10" s="137">
        <f t="shared" si="6"/>
        <v>2095.823484</v>
      </c>
      <c r="L10" s="93">
        <v>1</v>
      </c>
      <c r="M10" s="53" t="str">
        <f>'[5]COMPOSIÇÃO SERVIÇOS INICIAIS'!$A$12</f>
        <v>I.1.3</v>
      </c>
      <c r="N10" s="53"/>
      <c r="O10" s="54">
        <f>BDI!$D$23*100</f>
        <v>0</v>
      </c>
      <c r="P10" s="54">
        <f t="shared" si="2"/>
        <v>0</v>
      </c>
      <c r="Q10" s="54">
        <f t="shared" si="3"/>
        <v>0</v>
      </c>
      <c r="R10" s="54">
        <f t="shared" si="7"/>
        <v>-2095.823484</v>
      </c>
      <c r="S10" s="139"/>
      <c r="T10" s="65"/>
      <c r="U10" s="65">
        <f t="shared" si="4"/>
        <v>1631.8799999999999</v>
      </c>
      <c r="V10" s="65">
        <f t="shared" si="8"/>
        <v>1631.8799999999999</v>
      </c>
      <c r="W10" s="65">
        <f>'COMPOSIÇÃO  SEM DESONERAÇÃO'!$H$5</f>
        <v>1631.8799999999999</v>
      </c>
    </row>
    <row r="11" spans="1:23" ht="15" x14ac:dyDescent="0.2">
      <c r="A11" s="54" t="s">
        <v>51</v>
      </c>
      <c r="B11" s="65" t="s">
        <v>1059</v>
      </c>
      <c r="C11" s="93" t="s">
        <v>11</v>
      </c>
      <c r="D11" s="93">
        <v>1</v>
      </c>
      <c r="E11" s="65"/>
      <c r="F11" s="65"/>
      <c r="G11" s="53" t="s">
        <v>27</v>
      </c>
      <c r="H11" s="138">
        <v>1005.77</v>
      </c>
      <c r="I11" s="54">
        <v>28.43</v>
      </c>
      <c r="J11" s="137">
        <f t="shared" si="5"/>
        <v>1005.77</v>
      </c>
      <c r="K11" s="137">
        <f t="shared" si="6"/>
        <v>1291.710411</v>
      </c>
      <c r="L11" s="93">
        <v>1</v>
      </c>
      <c r="M11" s="53" t="s">
        <v>27</v>
      </c>
      <c r="N11" s="137"/>
      <c r="O11" s="54">
        <f>BDI!$D$23*100</f>
        <v>0</v>
      </c>
      <c r="P11" s="54">
        <f t="shared" si="2"/>
        <v>0</v>
      </c>
      <c r="Q11" s="54">
        <f t="shared" si="3"/>
        <v>0</v>
      </c>
      <c r="R11" s="54">
        <f t="shared" si="7"/>
        <v>-1291.710411</v>
      </c>
      <c r="S11" s="139"/>
      <c r="T11" s="65"/>
      <c r="U11" s="65">
        <f t="shared" si="4"/>
        <v>1005.77</v>
      </c>
      <c r="V11" s="65">
        <f t="shared" si="8"/>
        <v>1005.77</v>
      </c>
      <c r="W11" s="65">
        <v>1005.77</v>
      </c>
    </row>
    <row r="12" spans="1:23" ht="15" x14ac:dyDescent="0.2">
      <c r="A12" s="54" t="s">
        <v>52</v>
      </c>
      <c r="B12" s="65" t="s">
        <v>1060</v>
      </c>
      <c r="C12" s="93" t="s">
        <v>11</v>
      </c>
      <c r="D12" s="93">
        <v>1</v>
      </c>
      <c r="E12" s="65"/>
      <c r="F12" s="65"/>
      <c r="G12" s="53" t="s">
        <v>1062</v>
      </c>
      <c r="H12" s="138">
        <v>2365.8200000000002</v>
      </c>
      <c r="I12" s="54">
        <v>28.43</v>
      </c>
      <c r="J12" s="137">
        <f t="shared" si="5"/>
        <v>2365.8200000000002</v>
      </c>
      <c r="K12" s="137">
        <f t="shared" si="6"/>
        <v>3038.422626</v>
      </c>
      <c r="L12" s="93">
        <v>1</v>
      </c>
      <c r="M12" s="54" t="s">
        <v>1062</v>
      </c>
      <c r="N12" s="137"/>
      <c r="O12" s="54">
        <f>BDI!$D$23*100</f>
        <v>0</v>
      </c>
      <c r="P12" s="54">
        <f t="shared" si="2"/>
        <v>0</v>
      </c>
      <c r="Q12" s="54">
        <f t="shared" si="3"/>
        <v>0</v>
      </c>
      <c r="R12" s="54">
        <f t="shared" si="7"/>
        <v>-3038.422626</v>
      </c>
      <c r="S12" s="139"/>
      <c r="T12" s="65"/>
      <c r="U12" s="65">
        <f t="shared" si="4"/>
        <v>2365.8200000000002</v>
      </c>
      <c r="V12" s="65">
        <f t="shared" si="8"/>
        <v>2365.8200000000002</v>
      </c>
      <c r="W12" s="65">
        <v>2365.8200000000002</v>
      </c>
    </row>
    <row r="13" spans="1:23" ht="15" x14ac:dyDescent="0.2">
      <c r="A13" s="54" t="s">
        <v>53</v>
      </c>
      <c r="B13" s="54" t="s">
        <v>1064</v>
      </c>
      <c r="C13" s="93" t="s">
        <v>33</v>
      </c>
      <c r="D13" s="93">
        <v>20</v>
      </c>
      <c r="E13" s="65"/>
      <c r="F13" s="65"/>
      <c r="G13" s="53" t="s">
        <v>65</v>
      </c>
      <c r="H13" s="138">
        <v>142.46</v>
      </c>
      <c r="I13" s="54">
        <v>28.43</v>
      </c>
      <c r="J13" s="137">
        <f t="shared" si="5"/>
        <v>2849.2000000000003</v>
      </c>
      <c r="K13" s="137">
        <f t="shared" si="6"/>
        <v>3659.2275600000007</v>
      </c>
      <c r="L13" s="93">
        <v>20</v>
      </c>
      <c r="M13" s="53" t="s">
        <v>65</v>
      </c>
      <c r="N13" s="137"/>
      <c r="O13" s="54">
        <f>BDI!$D$23*100</f>
        <v>0</v>
      </c>
      <c r="P13" s="54">
        <f t="shared" si="2"/>
        <v>0</v>
      </c>
      <c r="Q13" s="54">
        <f t="shared" si="3"/>
        <v>0</v>
      </c>
      <c r="R13" s="54">
        <f t="shared" si="7"/>
        <v>-3659.2275600000007</v>
      </c>
      <c r="S13" s="139"/>
      <c r="T13" s="65"/>
      <c r="U13" s="65">
        <f t="shared" si="4"/>
        <v>2849.2000000000003</v>
      </c>
      <c r="V13" s="65">
        <f t="shared" si="8"/>
        <v>2849.2000000000003</v>
      </c>
      <c r="W13" s="65">
        <v>142.46</v>
      </c>
    </row>
    <row r="14" spans="1:23" ht="15" x14ac:dyDescent="0.2">
      <c r="A14" s="54" t="s">
        <v>54</v>
      </c>
      <c r="B14" s="54" t="s">
        <v>1065</v>
      </c>
      <c r="C14" s="93" t="s">
        <v>33</v>
      </c>
      <c r="D14" s="93">
        <v>30</v>
      </c>
      <c r="E14" s="65"/>
      <c r="F14" s="65"/>
      <c r="G14" s="53" t="s">
        <v>65</v>
      </c>
      <c r="H14" s="138">
        <v>142.46</v>
      </c>
      <c r="I14" s="54">
        <v>28.43</v>
      </c>
      <c r="J14" s="137">
        <f t="shared" si="5"/>
        <v>4273.8</v>
      </c>
      <c r="K14" s="137">
        <f t="shared" si="6"/>
        <v>5488.8413400000009</v>
      </c>
      <c r="L14" s="93">
        <v>30</v>
      </c>
      <c r="M14" s="53" t="s">
        <v>65</v>
      </c>
      <c r="N14" s="137"/>
      <c r="O14" s="54">
        <f>BDI!$D$23*100</f>
        <v>0</v>
      </c>
      <c r="P14" s="54">
        <f t="shared" si="2"/>
        <v>0</v>
      </c>
      <c r="Q14" s="54">
        <f t="shared" si="3"/>
        <v>0</v>
      </c>
      <c r="R14" s="54">
        <f t="shared" si="7"/>
        <v>-5488.8413400000009</v>
      </c>
      <c r="S14" s="139"/>
      <c r="T14" s="65"/>
      <c r="U14" s="65">
        <f t="shared" si="4"/>
        <v>4273.8</v>
      </c>
      <c r="V14" s="65">
        <f t="shared" si="8"/>
        <v>4273.8</v>
      </c>
      <c r="W14" s="65">
        <v>142.46</v>
      </c>
    </row>
    <row r="15" spans="1:23" ht="15" x14ac:dyDescent="0.2">
      <c r="A15" s="54" t="s">
        <v>55</v>
      </c>
      <c r="B15" s="54" t="s">
        <v>1066</v>
      </c>
      <c r="C15" s="93" t="s">
        <v>33</v>
      </c>
      <c r="D15" s="93">
        <v>40</v>
      </c>
      <c r="E15" s="65"/>
      <c r="F15" s="65"/>
      <c r="G15" s="53" t="s">
        <v>65</v>
      </c>
      <c r="H15" s="138">
        <v>142.46</v>
      </c>
      <c r="I15" s="54">
        <v>28.43</v>
      </c>
      <c r="J15" s="137">
        <f t="shared" si="5"/>
        <v>5698.4000000000005</v>
      </c>
      <c r="K15" s="137">
        <f t="shared" si="6"/>
        <v>7318.4551200000014</v>
      </c>
      <c r="L15" s="93">
        <v>40</v>
      </c>
      <c r="M15" s="53" t="s">
        <v>65</v>
      </c>
      <c r="N15" s="137"/>
      <c r="O15" s="54">
        <f>BDI!$D$23*100</f>
        <v>0</v>
      </c>
      <c r="P15" s="54">
        <f t="shared" si="2"/>
        <v>0</v>
      </c>
      <c r="Q15" s="54">
        <f t="shared" si="3"/>
        <v>0</v>
      </c>
      <c r="R15" s="54">
        <f t="shared" si="7"/>
        <v>-7318.4551200000014</v>
      </c>
      <c r="S15" s="139"/>
      <c r="T15" s="65"/>
      <c r="U15" s="65">
        <f t="shared" si="4"/>
        <v>5698.4000000000005</v>
      </c>
      <c r="V15" s="65">
        <f t="shared" si="8"/>
        <v>5698.4000000000005</v>
      </c>
      <c r="W15" s="65">
        <v>142.46</v>
      </c>
    </row>
    <row r="16" spans="1:23" ht="15" x14ac:dyDescent="0.2">
      <c r="A16" s="54" t="s">
        <v>66</v>
      </c>
      <c r="B16" s="54" t="s">
        <v>1067</v>
      </c>
      <c r="C16" s="93" t="s">
        <v>33</v>
      </c>
      <c r="D16" s="93">
        <v>30</v>
      </c>
      <c r="E16" s="65"/>
      <c r="F16" s="65"/>
      <c r="G16" s="53" t="s">
        <v>65</v>
      </c>
      <c r="H16" s="138">
        <v>142.46</v>
      </c>
      <c r="I16" s="54">
        <v>28.43</v>
      </c>
      <c r="J16" s="137">
        <f t="shared" si="5"/>
        <v>4273.8</v>
      </c>
      <c r="K16" s="137">
        <f t="shared" si="6"/>
        <v>5488.8413400000009</v>
      </c>
      <c r="L16" s="93">
        <v>30</v>
      </c>
      <c r="M16" s="53" t="s">
        <v>65</v>
      </c>
      <c r="N16" s="137"/>
      <c r="O16" s="54">
        <f>BDI!$D$23*100</f>
        <v>0</v>
      </c>
      <c r="P16" s="54">
        <f t="shared" si="2"/>
        <v>0</v>
      </c>
      <c r="Q16" s="54">
        <f t="shared" si="3"/>
        <v>0</v>
      </c>
      <c r="R16" s="54">
        <f t="shared" si="7"/>
        <v>-5488.8413400000009</v>
      </c>
      <c r="S16" s="139"/>
      <c r="T16" s="65"/>
      <c r="U16" s="65">
        <f t="shared" si="4"/>
        <v>4273.8</v>
      </c>
      <c r="V16" s="65">
        <f t="shared" si="8"/>
        <v>4273.8</v>
      </c>
      <c r="W16" s="65">
        <v>142.46</v>
      </c>
    </row>
    <row r="17" spans="1:23" ht="15" x14ac:dyDescent="0.2">
      <c r="A17" s="54" t="s">
        <v>67</v>
      </c>
      <c r="B17" s="65" t="s">
        <v>1053</v>
      </c>
      <c r="C17" s="93" t="s">
        <v>33</v>
      </c>
      <c r="D17" s="93">
        <v>25</v>
      </c>
      <c r="E17" s="65"/>
      <c r="F17" s="65"/>
      <c r="G17" s="53" t="s">
        <v>1063</v>
      </c>
      <c r="H17" s="138">
        <v>149.02000000000001</v>
      </c>
      <c r="I17" s="54">
        <v>28.43</v>
      </c>
      <c r="J17" s="137">
        <f t="shared" si="5"/>
        <v>3725.5000000000005</v>
      </c>
      <c r="K17" s="137">
        <f t="shared" si="6"/>
        <v>4784.6596500000005</v>
      </c>
      <c r="L17" s="93">
        <v>25</v>
      </c>
      <c r="M17" s="53" t="s">
        <v>1063</v>
      </c>
      <c r="N17" s="137"/>
      <c r="O17" s="54">
        <f>BDI!$D$23*100</f>
        <v>0</v>
      </c>
      <c r="P17" s="54">
        <f t="shared" si="2"/>
        <v>0</v>
      </c>
      <c r="Q17" s="54">
        <f t="shared" si="3"/>
        <v>0</v>
      </c>
      <c r="R17" s="54">
        <f t="shared" si="7"/>
        <v>-4784.6596500000005</v>
      </c>
      <c r="S17" s="139"/>
      <c r="T17" s="65"/>
      <c r="U17" s="65">
        <f t="shared" si="4"/>
        <v>3725.5000000000005</v>
      </c>
      <c r="V17" s="65">
        <f t="shared" si="8"/>
        <v>3725.5000000000005</v>
      </c>
      <c r="W17" s="65">
        <v>149.02000000000001</v>
      </c>
    </row>
    <row r="18" spans="1:23" ht="15" x14ac:dyDescent="0.2">
      <c r="A18" s="54" t="s">
        <v>96</v>
      </c>
      <c r="B18" s="54" t="s">
        <v>1068</v>
      </c>
      <c r="C18" s="93" t="s">
        <v>33</v>
      </c>
      <c r="D18" s="93">
        <v>6</v>
      </c>
      <c r="E18" s="65"/>
      <c r="F18" s="65"/>
      <c r="G18" s="53" t="s">
        <v>6</v>
      </c>
      <c r="H18" s="138">
        <v>244.76</v>
      </c>
      <c r="I18" s="54">
        <v>28.43</v>
      </c>
      <c r="J18" s="137">
        <f t="shared" si="5"/>
        <v>1468.56</v>
      </c>
      <c r="K18" s="137">
        <f t="shared" si="6"/>
        <v>1886.0716080000002</v>
      </c>
      <c r="L18" s="93">
        <v>6</v>
      </c>
      <c r="M18" s="53" t="s">
        <v>6</v>
      </c>
      <c r="N18" s="137"/>
      <c r="O18" s="54">
        <f>BDI!$D$23*100</f>
        <v>0</v>
      </c>
      <c r="P18" s="54">
        <f t="shared" si="2"/>
        <v>0</v>
      </c>
      <c r="Q18" s="54">
        <f t="shared" si="3"/>
        <v>0</v>
      </c>
      <c r="R18" s="54">
        <f t="shared" si="7"/>
        <v>-1886.0716080000002</v>
      </c>
      <c r="S18" s="139"/>
      <c r="T18" s="65"/>
      <c r="U18" s="65">
        <f t="shared" si="4"/>
        <v>1468.56</v>
      </c>
      <c r="V18" s="65">
        <f t="shared" si="8"/>
        <v>1468.56</v>
      </c>
      <c r="W18" s="65">
        <v>244.76</v>
      </c>
    </row>
    <row r="19" spans="1:23" ht="15" x14ac:dyDescent="0.2">
      <c r="A19" s="54" t="s">
        <v>97</v>
      </c>
      <c r="B19" s="93" t="s">
        <v>28</v>
      </c>
      <c r="C19" s="54" t="s">
        <v>24</v>
      </c>
      <c r="D19" s="93">
        <v>1</v>
      </c>
      <c r="E19" s="65"/>
      <c r="F19" s="65"/>
      <c r="G19" s="53">
        <f>'COMPOSIÇÃO  SEM DESONERAÇÃO'!$A$12</f>
        <v>2</v>
      </c>
      <c r="H19" s="138">
        <f>'COMPOSIÇÃO  SEM DESONERAÇÃO'!$H$11</f>
        <v>178159.8</v>
      </c>
      <c r="I19" s="54">
        <v>28.43</v>
      </c>
      <c r="J19" s="137">
        <f t="shared" si="5"/>
        <v>178159.8</v>
      </c>
      <c r="K19" s="137">
        <f t="shared" si="6"/>
        <v>228810.63114000001</v>
      </c>
      <c r="L19" s="93">
        <v>1</v>
      </c>
      <c r="M19" s="53" t="str">
        <f>'[5]COMPOSIÇÃO SERVIÇOS INICIAIS'!$A$18</f>
        <v>I.1.12</v>
      </c>
      <c r="N19" s="53"/>
      <c r="O19" s="54">
        <f>BDI!$D$23*100</f>
        <v>0</v>
      </c>
      <c r="P19" s="54">
        <f t="shared" si="2"/>
        <v>0</v>
      </c>
      <c r="Q19" s="54">
        <f t="shared" si="3"/>
        <v>0</v>
      </c>
      <c r="R19" s="54">
        <f t="shared" si="7"/>
        <v>-228810.63114000001</v>
      </c>
      <c r="S19" s="139"/>
      <c r="T19" s="65"/>
      <c r="U19" s="65">
        <f t="shared" si="4"/>
        <v>178159.8</v>
      </c>
      <c r="V19" s="65">
        <f t="shared" si="8"/>
        <v>178159.8</v>
      </c>
      <c r="W19" s="65">
        <f>'COMPOSIÇÃO  SEM DESONERAÇÃO'!$H$11</f>
        <v>178159.8</v>
      </c>
    </row>
    <row r="20" spans="1:23" ht="15" x14ac:dyDescent="0.2">
      <c r="A20" s="133" t="s">
        <v>2</v>
      </c>
      <c r="B20" s="140" t="s">
        <v>1016</v>
      </c>
      <c r="C20" s="135"/>
      <c r="D20" s="135"/>
      <c r="E20" s="135"/>
      <c r="F20" s="135"/>
      <c r="G20" s="135"/>
      <c r="H20" s="141"/>
      <c r="I20" s="135"/>
      <c r="J20" s="142">
        <f>SUM(J21:J23)</f>
        <v>42992.04</v>
      </c>
      <c r="K20" s="142">
        <f>SUM(K21:K23)</f>
        <v>55214.676972000001</v>
      </c>
      <c r="L20" s="135"/>
      <c r="M20" s="133"/>
      <c r="N20" s="133"/>
      <c r="O20" s="133"/>
      <c r="P20" s="133">
        <f>SUM(P21:P23)</f>
        <v>0</v>
      </c>
      <c r="Q20" s="133">
        <f t="shared" ref="Q20:R20" si="9">SUM(Q21:Q23)</f>
        <v>0</v>
      </c>
      <c r="R20" s="133">
        <f t="shared" si="9"/>
        <v>-55214.676972000001</v>
      </c>
      <c r="S20" s="139"/>
      <c r="T20" s="65"/>
      <c r="U20" s="117">
        <f>SUM(U22:U23)</f>
        <v>13000</v>
      </c>
      <c r="V20" s="117">
        <f>SUM(V22:V23)</f>
        <v>13000</v>
      </c>
      <c r="W20" s="65"/>
    </row>
    <row r="21" spans="1:23" ht="15" x14ac:dyDescent="0.2">
      <c r="A21" s="259" t="s">
        <v>1424</v>
      </c>
      <c r="B21" s="260" t="s">
        <v>1425</v>
      </c>
      <c r="C21" s="65" t="s">
        <v>32</v>
      </c>
      <c r="D21" s="258">
        <v>13700</v>
      </c>
      <c r="E21" s="261">
        <v>13700</v>
      </c>
      <c r="F21" s="262"/>
      <c r="G21" s="258">
        <f>'[6]COMPOSIÇÃO  SEM DESONERAÇÃO'!$A$451</f>
        <v>72</v>
      </c>
      <c r="H21" s="259">
        <f>'[6]COMPOSIÇÃO  SEM DESONERAÇÃO'!$H$450</f>
        <v>2.1892</v>
      </c>
      <c r="I21" s="54">
        <v>28.43</v>
      </c>
      <c r="J21" s="263">
        <f t="shared" ref="J21" si="10">D21*H21</f>
        <v>29992.04</v>
      </c>
      <c r="K21" s="263">
        <f t="shared" ref="K21" si="11">D21*H21*(100+I21)/100</f>
        <v>38518.776972</v>
      </c>
      <c r="L21" s="258">
        <v>13700</v>
      </c>
      <c r="M21" s="264" t="str">
        <f>'[5]COMPOSIÇÃO SERVIÇOS INICIAIS'!$A$26</f>
        <v>I.2.1</v>
      </c>
      <c r="N21" s="263"/>
      <c r="O21" s="263">
        <f>[6]BDI!$D$23*100</f>
        <v>25.084157019057905</v>
      </c>
      <c r="P21" s="263">
        <f>L21*N21</f>
        <v>0</v>
      </c>
      <c r="Q21" s="263">
        <f>L21*N21*(100+O21)/100</f>
        <v>0</v>
      </c>
      <c r="R21" s="263">
        <f t="shared" ref="R21" si="12">Q21-K21</f>
        <v>-38518.776972</v>
      </c>
      <c r="S21" s="139"/>
      <c r="T21" s="65"/>
      <c r="U21" s="256"/>
      <c r="V21" s="256"/>
      <c r="W21" s="65"/>
    </row>
    <row r="22" spans="1:23" ht="15" x14ac:dyDescent="0.2">
      <c r="A22" s="65" t="s">
        <v>1017</v>
      </c>
      <c r="B22" s="65" t="s">
        <v>1069</v>
      </c>
      <c r="C22" s="65" t="s">
        <v>32</v>
      </c>
      <c r="D22" s="65">
        <v>1</v>
      </c>
      <c r="E22" s="65"/>
      <c r="F22" s="65"/>
      <c r="G22" s="65">
        <f>'COMPOSIÇÃO  SEM DESONERAÇÃO'!$A$430</f>
        <v>69</v>
      </c>
      <c r="H22" s="138">
        <v>5000</v>
      </c>
      <c r="I22" s="54">
        <v>28.43</v>
      </c>
      <c r="J22" s="137">
        <f t="shared" si="5"/>
        <v>5000</v>
      </c>
      <c r="K22" s="137">
        <f t="shared" si="6"/>
        <v>6421.5</v>
      </c>
      <c r="L22" s="65">
        <v>1</v>
      </c>
      <c r="M22" s="53" t="str">
        <f>'[5]COMPOSIÇÃO SERVIÇOS INICIAIS'!$A$31</f>
        <v>I.2.2</v>
      </c>
      <c r="N22" s="53"/>
      <c r="O22" s="54">
        <f>BDI!$D$23*100</f>
        <v>0</v>
      </c>
      <c r="P22" s="54">
        <f>L22*N22</f>
        <v>0</v>
      </c>
      <c r="Q22" s="54">
        <f>L22*N22*(100+O22)/100</f>
        <v>0</v>
      </c>
      <c r="R22" s="54">
        <f t="shared" si="7"/>
        <v>-6421.5</v>
      </c>
      <c r="S22" s="139"/>
      <c r="T22" s="65"/>
      <c r="U22" s="65">
        <f>D22*H22</f>
        <v>5000</v>
      </c>
      <c r="V22" s="65">
        <f t="shared" ref="V22:V23" si="13">U22</f>
        <v>5000</v>
      </c>
      <c r="W22" s="65">
        <v>5000</v>
      </c>
    </row>
    <row r="23" spans="1:23" ht="15" x14ac:dyDescent="0.2">
      <c r="A23" s="65" t="s">
        <v>1038</v>
      </c>
      <c r="B23" s="65" t="s">
        <v>1070</v>
      </c>
      <c r="C23" s="65" t="s">
        <v>32</v>
      </c>
      <c r="D23" s="65">
        <v>1</v>
      </c>
      <c r="E23" s="65"/>
      <c r="F23" s="65"/>
      <c r="G23" s="65">
        <f>'COMPOSIÇÃO  SEM DESONERAÇÃO'!$A$435</f>
        <v>70</v>
      </c>
      <c r="H23" s="138">
        <v>8000</v>
      </c>
      <c r="I23" s="54">
        <v>28.43</v>
      </c>
      <c r="J23" s="137">
        <f t="shared" si="5"/>
        <v>8000</v>
      </c>
      <c r="K23" s="137">
        <f t="shared" si="6"/>
        <v>10274.4</v>
      </c>
      <c r="L23" s="65">
        <v>1</v>
      </c>
      <c r="M23" s="53" t="str">
        <f>'[5]COMPOSIÇÃO SERVIÇOS INICIAIS'!$A$35</f>
        <v>I.2.3</v>
      </c>
      <c r="N23" s="53"/>
      <c r="O23" s="54">
        <f>BDI!$D$23*100</f>
        <v>0</v>
      </c>
      <c r="P23" s="54">
        <f>L23*N23</f>
        <v>0</v>
      </c>
      <c r="Q23" s="54">
        <f>L23*N23*(100+O23)/100</f>
        <v>0</v>
      </c>
      <c r="R23" s="54">
        <f t="shared" si="7"/>
        <v>-10274.4</v>
      </c>
      <c r="S23" s="139"/>
      <c r="T23" s="65"/>
      <c r="U23" s="65">
        <f>D23*H23</f>
        <v>8000</v>
      </c>
      <c r="V23" s="65">
        <f t="shared" si="13"/>
        <v>8000</v>
      </c>
      <c r="W23" s="65">
        <v>8000</v>
      </c>
    </row>
  </sheetData>
  <mergeCells count="11">
    <mergeCell ref="A1:R1"/>
    <mergeCell ref="A2:W2"/>
    <mergeCell ref="A4:A5"/>
    <mergeCell ref="B4:B5"/>
    <mergeCell ref="C4:C5"/>
    <mergeCell ref="D4:D5"/>
    <mergeCell ref="E4:F4"/>
    <mergeCell ref="R4:R5"/>
    <mergeCell ref="G4:K4"/>
    <mergeCell ref="A3:R3"/>
    <mergeCell ref="L4:Q4"/>
  </mergeCells>
  <conditionalFormatting sqref="B19">
    <cfRule type="expression" dxfId="92" priority="4" stopIfTrue="1">
      <formula>(#REF!="")</formula>
    </cfRule>
  </conditionalFormatting>
  <conditionalFormatting sqref="B9 C9:D12 C8 D13:D19 C13:C18">
    <cfRule type="expression" dxfId="91" priority="7" stopIfTrue="1">
      <formula>(#REF!="")</formula>
    </cfRule>
  </conditionalFormatting>
  <conditionalFormatting sqref="L9:L19">
    <cfRule type="expression" dxfId="90" priority="1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23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00"/>
  <sheetViews>
    <sheetView zoomScale="80" zoomScaleNormal="80" zoomScaleSheetLayoutView="70" zoomScalePageLayoutView="25" workbookViewId="0">
      <selection activeCell="N8" sqref="N8:N87"/>
    </sheetView>
  </sheetViews>
  <sheetFormatPr defaultRowHeight="20.100000000000001" customHeight="1" x14ac:dyDescent="0.2"/>
  <cols>
    <col min="1" max="1" width="9.28515625" style="38" customWidth="1"/>
    <col min="2" max="2" width="79.42578125" style="38" customWidth="1"/>
    <col min="3" max="3" width="6.28515625" style="38" customWidth="1"/>
    <col min="4" max="4" width="9.42578125" style="38" hidden="1" customWidth="1"/>
    <col min="5" max="5" width="10.85546875" style="38" hidden="1" customWidth="1"/>
    <col min="6" max="6" width="9.42578125" style="38" hidden="1" customWidth="1"/>
    <col min="7" max="7" width="12.42578125" style="38" hidden="1" customWidth="1"/>
    <col min="8" max="8" width="11.5703125" style="38" hidden="1" customWidth="1"/>
    <col min="9" max="9" width="7.5703125" style="38" hidden="1" customWidth="1"/>
    <col min="10" max="10" width="15.85546875" style="38" hidden="1" customWidth="1"/>
    <col min="11" max="11" width="17.140625" style="38" hidden="1" customWidth="1"/>
    <col min="12" max="12" width="10.28515625" style="187" customWidth="1"/>
    <col min="13" max="13" width="14.85546875" style="187" customWidth="1"/>
    <col min="14" max="14" width="10.5703125" style="38" customWidth="1"/>
    <col min="15" max="15" width="7.42578125" style="38" bestFit="1" customWidth="1"/>
    <col min="16" max="16" width="15.85546875" style="38" customWidth="1"/>
    <col min="17" max="17" width="17.140625" style="38" bestFit="1" customWidth="1"/>
    <col min="18" max="18" width="16" style="38" hidden="1" customWidth="1"/>
    <col min="19" max="19" width="16.140625" style="38" hidden="1" customWidth="1"/>
    <col min="20" max="20" width="20.42578125" style="38" hidden="1" customWidth="1"/>
    <col min="21" max="21" width="12.7109375" style="38" hidden="1" customWidth="1"/>
    <col min="22" max="16384" width="9.140625" style="38"/>
  </cols>
  <sheetData>
    <row r="1" spans="1:21" ht="39.75" customHeight="1" x14ac:dyDescent="0.2">
      <c r="A1" s="347" t="s">
        <v>1427</v>
      </c>
      <c r="B1" s="347"/>
      <c r="C1" s="347"/>
      <c r="D1" s="347"/>
      <c r="E1" s="347"/>
      <c r="F1" s="347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18.75" x14ac:dyDescent="0.2">
      <c r="A2" s="349" t="s">
        <v>450</v>
      </c>
      <c r="B2" s="349"/>
      <c r="C2" s="349"/>
      <c r="D2" s="349"/>
      <c r="E2" s="349"/>
      <c r="F2" s="349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</row>
    <row r="3" spans="1:21" ht="18.75" x14ac:dyDescent="0.2">
      <c r="A3" s="351"/>
      <c r="B3" s="352"/>
      <c r="C3" s="352"/>
      <c r="D3" s="352"/>
      <c r="E3" s="352"/>
      <c r="F3" s="352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4"/>
      <c r="S3" s="39"/>
      <c r="T3" s="39"/>
      <c r="U3" s="39"/>
    </row>
    <row r="4" spans="1:21" ht="15" customHeight="1" x14ac:dyDescent="0.2">
      <c r="A4" s="346" t="s">
        <v>13</v>
      </c>
      <c r="B4" s="346" t="s">
        <v>441</v>
      </c>
      <c r="C4" s="346" t="s">
        <v>88</v>
      </c>
      <c r="D4" s="346" t="s">
        <v>442</v>
      </c>
      <c r="E4" s="346" t="s">
        <v>451</v>
      </c>
      <c r="F4" s="346"/>
      <c r="G4" s="346" t="s">
        <v>1027</v>
      </c>
      <c r="H4" s="346"/>
      <c r="I4" s="346"/>
      <c r="J4" s="346"/>
      <c r="K4" s="346"/>
      <c r="L4" s="340" t="s">
        <v>1031</v>
      </c>
      <c r="M4" s="341"/>
      <c r="N4" s="341"/>
      <c r="O4" s="341"/>
      <c r="P4" s="341"/>
      <c r="Q4" s="342"/>
      <c r="R4" s="346" t="s">
        <v>1032</v>
      </c>
      <c r="S4" s="346" t="s">
        <v>443</v>
      </c>
      <c r="T4" s="346" t="s">
        <v>448</v>
      </c>
      <c r="U4" s="346" t="s">
        <v>454</v>
      </c>
    </row>
    <row r="5" spans="1:21" ht="15" customHeight="1" x14ac:dyDescent="0.2">
      <c r="A5" s="346"/>
      <c r="B5" s="346"/>
      <c r="C5" s="346"/>
      <c r="D5" s="346"/>
      <c r="E5" s="40" t="s">
        <v>452</v>
      </c>
      <c r="F5" s="40" t="s">
        <v>453</v>
      </c>
      <c r="G5" s="40" t="s">
        <v>7</v>
      </c>
      <c r="H5" s="40" t="s">
        <v>91</v>
      </c>
      <c r="I5" s="40" t="s">
        <v>1030</v>
      </c>
      <c r="J5" s="40" t="s">
        <v>1055</v>
      </c>
      <c r="K5" s="40" t="s">
        <v>1054</v>
      </c>
      <c r="L5" s="220" t="s">
        <v>442</v>
      </c>
      <c r="M5" s="193" t="s">
        <v>7</v>
      </c>
      <c r="N5" s="238" t="s">
        <v>91</v>
      </c>
      <c r="O5" s="40" t="s">
        <v>1030</v>
      </c>
      <c r="P5" s="40" t="s">
        <v>1055</v>
      </c>
      <c r="Q5" s="40" t="s">
        <v>1054</v>
      </c>
      <c r="R5" s="346"/>
      <c r="S5" s="346"/>
      <c r="T5" s="346"/>
      <c r="U5" s="346"/>
    </row>
    <row r="6" spans="1:21" s="118" customFormat="1" ht="15" x14ac:dyDescent="0.2">
      <c r="A6" s="85" t="s">
        <v>9</v>
      </c>
      <c r="B6" s="86" t="s">
        <v>101</v>
      </c>
      <c r="C6" s="343"/>
      <c r="D6" s="343"/>
      <c r="E6" s="344"/>
      <c r="F6" s="344"/>
      <c r="G6" s="343"/>
      <c r="H6" s="343"/>
      <c r="I6" s="343"/>
      <c r="J6" s="223">
        <f>J7+J10+J14+J30+J36+J40+J42+J48+J68+J70+J75+J86+J88</f>
        <v>2833374.5093699996</v>
      </c>
      <c r="K6" s="223">
        <f>K7+K10+K14+K30+K36+K40+K42+K48+K68+K70+K75+K86+K88</f>
        <v>3638902.8823838914</v>
      </c>
      <c r="L6" s="225"/>
      <c r="M6" s="345"/>
      <c r="N6" s="345"/>
      <c r="O6" s="345"/>
      <c r="P6" s="223">
        <f>P7+P10+P14+P30+P36+P40+P42+P48+P68+P70+P75+P86</f>
        <v>0</v>
      </c>
      <c r="Q6" s="223">
        <f t="shared" ref="Q6" si="0">Q7+Q10+Q14+Q30+Q36+Q40+Q42+Q48+Q68+Q70+Q75+Q86</f>
        <v>0</v>
      </c>
      <c r="R6" s="223">
        <f>R7+R10+R14+R30+R36+R40+R42+R48+R68+R70+R75+R86-K88</f>
        <v>-3638902.8823838914</v>
      </c>
      <c r="S6" s="117" t="e">
        <f>S7+S10+S14+S30+S36+S40+S42+S48+S68+S70+S75+S86+#REF!</f>
        <v>#REF!</v>
      </c>
      <c r="T6" s="117" t="e">
        <f>T7+T10+T14+T30+T36+T40+T42+T48+T68+T70+T75+T86+#REF!</f>
        <v>#REF!</v>
      </c>
      <c r="U6" s="117"/>
    </row>
    <row r="7" spans="1:21" s="120" customFormat="1" ht="15" x14ac:dyDescent="0.2">
      <c r="A7" s="88" t="s">
        <v>18</v>
      </c>
      <c r="B7" s="119" t="s">
        <v>42</v>
      </c>
      <c r="C7" s="119"/>
      <c r="D7" s="119"/>
      <c r="E7" s="117"/>
      <c r="F7" s="117"/>
      <c r="G7" s="119"/>
      <c r="H7" s="119"/>
      <c r="I7" s="119"/>
      <c r="J7" s="119">
        <f>SUM(J8:J9)</f>
        <v>25619</v>
      </c>
      <c r="K7" s="119">
        <f t="shared" ref="K7:R7" si="1">SUM(K8:K9)</f>
        <v>32902.481700000004</v>
      </c>
      <c r="L7" s="197"/>
      <c r="M7" s="197"/>
      <c r="N7" s="119"/>
      <c r="O7" s="119"/>
      <c r="P7" s="119">
        <f t="shared" si="1"/>
        <v>0</v>
      </c>
      <c r="Q7" s="119">
        <f t="shared" si="1"/>
        <v>0</v>
      </c>
      <c r="R7" s="119">
        <f t="shared" si="1"/>
        <v>-32902.481700000004</v>
      </c>
      <c r="S7" s="117">
        <f>SUM(S8:S9)</f>
        <v>25619</v>
      </c>
      <c r="T7" s="117">
        <f>SUM(T8:T9)</f>
        <v>25619</v>
      </c>
      <c r="U7" s="117"/>
    </row>
    <row r="8" spans="1:21" s="118" customFormat="1" ht="15" x14ac:dyDescent="0.2">
      <c r="A8" s="54" t="s">
        <v>68</v>
      </c>
      <c r="B8" s="65" t="s">
        <v>98</v>
      </c>
      <c r="C8" s="288" t="s">
        <v>3</v>
      </c>
      <c r="D8" s="65">
        <v>13700</v>
      </c>
      <c r="E8" s="65"/>
      <c r="F8" s="65"/>
      <c r="G8" s="53">
        <v>73678</v>
      </c>
      <c r="H8" s="65">
        <v>0.82</v>
      </c>
      <c r="I8" s="54">
        <v>28.43</v>
      </c>
      <c r="J8" s="54">
        <f>D8*H8</f>
        <v>11234</v>
      </c>
      <c r="K8" s="54">
        <f>D8*H8*(100+I8)/100</f>
        <v>14427.826200000001</v>
      </c>
      <c r="L8" s="190">
        <v>13700</v>
      </c>
      <c r="M8" s="189">
        <v>73610</v>
      </c>
      <c r="N8" s="54"/>
      <c r="O8" s="54">
        <f>BDI!$D$23*100</f>
        <v>0</v>
      </c>
      <c r="P8" s="54">
        <f>L8*N8</f>
        <v>0</v>
      </c>
      <c r="Q8" s="54">
        <f>L8*N8*(100+O8)/100</f>
        <v>0</v>
      </c>
      <c r="R8" s="54">
        <f>Q8-K8</f>
        <v>-14427.826200000001</v>
      </c>
      <c r="S8" s="65">
        <f>D8*H8</f>
        <v>11234</v>
      </c>
      <c r="T8" s="65">
        <f t="shared" ref="T8:T9" si="2">S8</f>
        <v>11234</v>
      </c>
      <c r="U8" s="65">
        <v>0.82</v>
      </c>
    </row>
    <row r="9" spans="1:21" s="118" customFormat="1" ht="15" x14ac:dyDescent="0.2">
      <c r="A9" s="121" t="s">
        <v>69</v>
      </c>
      <c r="B9" s="122" t="s">
        <v>1071</v>
      </c>
      <c r="C9" s="289" t="s">
        <v>3</v>
      </c>
      <c r="D9" s="123">
        <v>13700</v>
      </c>
      <c r="E9" s="122"/>
      <c r="F9" s="122"/>
      <c r="G9" s="123">
        <v>73682</v>
      </c>
      <c r="H9" s="122">
        <v>1.05</v>
      </c>
      <c r="I9" s="121">
        <v>28.43</v>
      </c>
      <c r="J9" s="121">
        <f t="shared" ref="J9:J87" si="3">D9*H9</f>
        <v>14385</v>
      </c>
      <c r="K9" s="121">
        <f t="shared" ref="K9:K87" si="4">D9*H9*(100+I9)/100</f>
        <v>18474.655500000001</v>
      </c>
      <c r="L9" s="198">
        <v>13700</v>
      </c>
      <c r="M9" s="198">
        <v>73682</v>
      </c>
      <c r="N9" s="121"/>
      <c r="O9" s="54">
        <f>BDI!$D$23*100</f>
        <v>0</v>
      </c>
      <c r="P9" s="121">
        <f>L9*N9</f>
        <v>0</v>
      </c>
      <c r="Q9" s="121">
        <f>L9*N9*(100+O9)/100</f>
        <v>0</v>
      </c>
      <c r="R9" s="121">
        <f t="shared" ref="R9:R87" si="5">Q9-K9</f>
        <v>-18474.655500000001</v>
      </c>
      <c r="S9" s="124">
        <f>D9*H9</f>
        <v>14385</v>
      </c>
      <c r="T9" s="125">
        <f t="shared" si="2"/>
        <v>14385</v>
      </c>
      <c r="U9" s="125">
        <v>1.05</v>
      </c>
    </row>
    <row r="10" spans="1:21" s="120" customFormat="1" ht="15" x14ac:dyDescent="0.2">
      <c r="A10" s="88" t="s">
        <v>19</v>
      </c>
      <c r="B10" s="119" t="s">
        <v>102</v>
      </c>
      <c r="C10" s="119"/>
      <c r="D10" s="119"/>
      <c r="E10" s="117"/>
      <c r="F10" s="117"/>
      <c r="G10" s="119"/>
      <c r="H10" s="119"/>
      <c r="I10" s="88"/>
      <c r="J10" s="88">
        <f>SUM(J11:J13)</f>
        <v>25121</v>
      </c>
      <c r="K10" s="88">
        <f t="shared" ref="K10:R10" si="6">SUM(K11:K13)</f>
        <v>32262.900300000001</v>
      </c>
      <c r="L10" s="119"/>
      <c r="M10" s="199"/>
      <c r="N10" s="88"/>
      <c r="O10" s="84">
        <f>BDI!$D$23*100</f>
        <v>0</v>
      </c>
      <c r="P10" s="88">
        <f t="shared" si="6"/>
        <v>0</v>
      </c>
      <c r="Q10" s="88">
        <f t="shared" si="6"/>
        <v>0</v>
      </c>
      <c r="R10" s="88">
        <f t="shared" si="6"/>
        <v>-32262.900300000001</v>
      </c>
      <c r="S10" s="126">
        <f>SUM(S11:S13)</f>
        <v>25121</v>
      </c>
      <c r="T10" s="127">
        <f>SUM(T11:T13)</f>
        <v>25121</v>
      </c>
      <c r="U10" s="127"/>
    </row>
    <row r="11" spans="1:21" s="118" customFormat="1" ht="15" x14ac:dyDescent="0.2">
      <c r="A11" s="54" t="s">
        <v>70</v>
      </c>
      <c r="B11" s="65" t="s">
        <v>1072</v>
      </c>
      <c r="C11" s="288" t="s">
        <v>3</v>
      </c>
      <c r="D11" s="65">
        <v>13700</v>
      </c>
      <c r="E11" s="65"/>
      <c r="F11" s="65"/>
      <c r="G11" s="53">
        <v>74221</v>
      </c>
      <c r="H11" s="65">
        <v>1.4</v>
      </c>
      <c r="I11" s="54">
        <v>28.43</v>
      </c>
      <c r="J11" s="54">
        <f t="shared" si="3"/>
        <v>19180</v>
      </c>
      <c r="K11" s="54">
        <f t="shared" si="4"/>
        <v>24632.874</v>
      </c>
      <c r="L11" s="190">
        <v>13700</v>
      </c>
      <c r="M11" s="189" t="s">
        <v>1172</v>
      </c>
      <c r="N11" s="54"/>
      <c r="O11" s="54">
        <f>BDI!$D$23*100</f>
        <v>0</v>
      </c>
      <c r="P11" s="54">
        <f>L11*N11</f>
        <v>0</v>
      </c>
      <c r="Q11" s="54">
        <f>L11*N11*(100+O11)/100</f>
        <v>0</v>
      </c>
      <c r="R11" s="54">
        <f t="shared" si="5"/>
        <v>-24632.874</v>
      </c>
      <c r="S11" s="128">
        <f>D11*H11</f>
        <v>19180</v>
      </c>
      <c r="T11" s="129">
        <f t="shared" ref="T11:T13" si="7">S11</f>
        <v>19180</v>
      </c>
      <c r="U11" s="129">
        <v>1.4</v>
      </c>
    </row>
    <row r="12" spans="1:21" s="118" customFormat="1" ht="15" x14ac:dyDescent="0.2">
      <c r="A12" s="54" t="s">
        <v>71</v>
      </c>
      <c r="B12" s="65" t="s">
        <v>1073</v>
      </c>
      <c r="C12" s="53" t="s">
        <v>1</v>
      </c>
      <c r="D12" s="53">
        <v>100</v>
      </c>
      <c r="E12" s="65"/>
      <c r="F12" s="65"/>
      <c r="G12" s="53" t="s">
        <v>1077</v>
      </c>
      <c r="H12" s="65">
        <v>42.11</v>
      </c>
      <c r="I12" s="54">
        <v>28.43</v>
      </c>
      <c r="J12" s="54">
        <f t="shared" si="3"/>
        <v>4211</v>
      </c>
      <c r="K12" s="54">
        <f t="shared" si="4"/>
        <v>5408.1872999999996</v>
      </c>
      <c r="L12" s="53">
        <v>100</v>
      </c>
      <c r="M12" s="189" t="s">
        <v>1077</v>
      </c>
      <c r="N12" s="54"/>
      <c r="O12" s="54">
        <f>BDI!$D$23*100</f>
        <v>0</v>
      </c>
      <c r="P12" s="54">
        <f>L12*N12</f>
        <v>0</v>
      </c>
      <c r="Q12" s="54">
        <f>L12*N12*(100+O12)/100</f>
        <v>0</v>
      </c>
      <c r="R12" s="54">
        <f t="shared" si="5"/>
        <v>-5408.1872999999996</v>
      </c>
      <c r="S12" s="128">
        <f>D12*H12</f>
        <v>4211</v>
      </c>
      <c r="T12" s="129">
        <f t="shared" si="7"/>
        <v>4211</v>
      </c>
      <c r="U12" s="129">
        <v>42.11</v>
      </c>
    </row>
    <row r="13" spans="1:21" s="118" customFormat="1" ht="15" x14ac:dyDescent="0.2">
      <c r="A13" s="54" t="s">
        <v>72</v>
      </c>
      <c r="B13" s="65" t="s">
        <v>1074</v>
      </c>
      <c r="C13" s="53" t="s">
        <v>1</v>
      </c>
      <c r="D13" s="53">
        <v>50</v>
      </c>
      <c r="E13" s="65"/>
      <c r="F13" s="65"/>
      <c r="G13" s="53" t="s">
        <v>1078</v>
      </c>
      <c r="H13" s="65">
        <v>34.6</v>
      </c>
      <c r="I13" s="54">
        <v>28.43</v>
      </c>
      <c r="J13" s="54">
        <f t="shared" si="3"/>
        <v>1730</v>
      </c>
      <c r="K13" s="54">
        <f t="shared" si="4"/>
        <v>2221.8390000000004</v>
      </c>
      <c r="L13" s="53">
        <v>50</v>
      </c>
      <c r="M13" s="189" t="s">
        <v>1078</v>
      </c>
      <c r="N13" s="54"/>
      <c r="O13" s="54">
        <f>BDI!$D$23*100</f>
        <v>0</v>
      </c>
      <c r="P13" s="54">
        <f>L13*N13</f>
        <v>0</v>
      </c>
      <c r="Q13" s="54">
        <f>L13*N13*(100+O13)/100</f>
        <v>0</v>
      </c>
      <c r="R13" s="54">
        <f t="shared" si="5"/>
        <v>-2221.8390000000004</v>
      </c>
      <c r="S13" s="128">
        <f>D13*H13</f>
        <v>1730</v>
      </c>
      <c r="T13" s="129">
        <f t="shared" si="7"/>
        <v>1730</v>
      </c>
      <c r="U13" s="129">
        <v>34.6</v>
      </c>
    </row>
    <row r="14" spans="1:21" s="120" customFormat="1" ht="15" x14ac:dyDescent="0.2">
      <c r="A14" s="88" t="s">
        <v>147</v>
      </c>
      <c r="B14" s="88" t="s">
        <v>806</v>
      </c>
      <c r="C14" s="119"/>
      <c r="D14" s="119"/>
      <c r="E14" s="117"/>
      <c r="F14" s="117"/>
      <c r="G14" s="119"/>
      <c r="H14" s="119"/>
      <c r="I14" s="88"/>
      <c r="J14" s="119">
        <f>SUM(J15:J29)</f>
        <v>626735.84874999989</v>
      </c>
      <c r="K14" s="119">
        <f>SUM(K15:K29)</f>
        <v>804916.850549625</v>
      </c>
      <c r="L14" s="119"/>
      <c r="M14" s="197"/>
      <c r="N14" s="119"/>
      <c r="O14" s="84">
        <f>BDI!$D$23*100</f>
        <v>0</v>
      </c>
      <c r="P14" s="119">
        <f>SUM(P15:P29)</f>
        <v>0</v>
      </c>
      <c r="Q14" s="119">
        <f>SUM(Q15:Q29)</f>
        <v>0</v>
      </c>
      <c r="R14" s="119">
        <f>SUM(R15:R29)</f>
        <v>-804916.850549625</v>
      </c>
      <c r="S14" s="126">
        <f>SUM(S15:S29)</f>
        <v>626735.84874999989</v>
      </c>
      <c r="T14" s="127">
        <f>SUM(T15:T29)</f>
        <v>626735.84874999989</v>
      </c>
      <c r="U14" s="127"/>
    </row>
    <row r="15" spans="1:21" s="118" customFormat="1" ht="15" x14ac:dyDescent="0.2">
      <c r="A15" s="54" t="s">
        <v>150</v>
      </c>
      <c r="B15" s="194" t="s">
        <v>1268</v>
      </c>
      <c r="C15" s="53" t="s">
        <v>4</v>
      </c>
      <c r="D15" s="189">
        <v>133</v>
      </c>
      <c r="E15" s="65"/>
      <c r="F15" s="65"/>
      <c r="G15" s="189" t="s">
        <v>1112</v>
      </c>
      <c r="H15" s="65">
        <v>28.84</v>
      </c>
      <c r="I15" s="54">
        <v>28.43</v>
      </c>
      <c r="J15" s="54">
        <f t="shared" si="3"/>
        <v>3835.72</v>
      </c>
      <c r="K15" s="54">
        <f t="shared" si="4"/>
        <v>4926.2151960000001</v>
      </c>
      <c r="L15" s="189">
        <v>133</v>
      </c>
      <c r="M15" s="189" t="s">
        <v>1112</v>
      </c>
      <c r="N15" s="54"/>
      <c r="O15" s="54">
        <f>BDI!$D$23*100</f>
        <v>0</v>
      </c>
      <c r="P15" s="54">
        <f t="shared" ref="P15:P29" si="8">L15*N15</f>
        <v>0</v>
      </c>
      <c r="Q15" s="54">
        <f t="shared" ref="Q15:Q29" si="9">L15*N15*(100+O15)/100</f>
        <v>0</v>
      </c>
      <c r="R15" s="54">
        <f t="shared" si="5"/>
        <v>-4926.2151960000001</v>
      </c>
      <c r="S15" s="128">
        <f t="shared" ref="S15:S29" si="10">D15*H15</f>
        <v>3835.72</v>
      </c>
      <c r="T15" s="129">
        <f t="shared" ref="T15:T29" si="11">S15</f>
        <v>3835.72</v>
      </c>
      <c r="U15" s="129">
        <v>28.84</v>
      </c>
    </row>
    <row r="16" spans="1:21" s="118" customFormat="1" ht="15" x14ac:dyDescent="0.2">
      <c r="A16" s="54" t="s">
        <v>151</v>
      </c>
      <c r="B16" s="194" t="s">
        <v>1270</v>
      </c>
      <c r="C16" s="53" t="s">
        <v>4</v>
      </c>
      <c r="D16" s="189">
        <v>3704</v>
      </c>
      <c r="E16" s="65"/>
      <c r="F16" s="65"/>
      <c r="G16" s="189">
        <v>3061</v>
      </c>
      <c r="H16" s="65">
        <v>5.26</v>
      </c>
      <c r="I16" s="54">
        <v>28.43</v>
      </c>
      <c r="J16" s="54">
        <f t="shared" si="3"/>
        <v>19483.04</v>
      </c>
      <c r="K16" s="54">
        <f t="shared" si="4"/>
        <v>25022.068272</v>
      </c>
      <c r="L16" s="189">
        <v>3704</v>
      </c>
      <c r="M16" s="189">
        <v>3061</v>
      </c>
      <c r="N16" s="54"/>
      <c r="O16" s="54">
        <f>BDI!$D$23*100</f>
        <v>0</v>
      </c>
      <c r="P16" s="54">
        <f t="shared" si="8"/>
        <v>0</v>
      </c>
      <c r="Q16" s="54">
        <f t="shared" si="9"/>
        <v>0</v>
      </c>
      <c r="R16" s="54">
        <f t="shared" si="5"/>
        <v>-25022.068272</v>
      </c>
      <c r="S16" s="128">
        <f t="shared" si="10"/>
        <v>19483.04</v>
      </c>
      <c r="T16" s="129">
        <f t="shared" si="11"/>
        <v>19483.04</v>
      </c>
      <c r="U16" s="129">
        <v>5.26</v>
      </c>
    </row>
    <row r="17" spans="1:21" s="118" customFormat="1" ht="15" x14ac:dyDescent="0.2">
      <c r="A17" s="54" t="s">
        <v>152</v>
      </c>
      <c r="B17" s="194" t="s">
        <v>1269</v>
      </c>
      <c r="C17" s="53" t="s">
        <v>4</v>
      </c>
      <c r="D17" s="189">
        <v>3777</v>
      </c>
      <c r="E17" s="65"/>
      <c r="F17" s="65"/>
      <c r="G17" s="189">
        <v>3070</v>
      </c>
      <c r="H17" s="65">
        <v>6.12</v>
      </c>
      <c r="I17" s="54">
        <v>28.43</v>
      </c>
      <c r="J17" s="54">
        <f t="shared" si="3"/>
        <v>23115.24</v>
      </c>
      <c r="K17" s="54">
        <f t="shared" si="4"/>
        <v>29686.902732000002</v>
      </c>
      <c r="L17" s="189">
        <v>3777</v>
      </c>
      <c r="M17" s="189">
        <v>3070</v>
      </c>
      <c r="N17" s="54"/>
      <c r="O17" s="54">
        <f>BDI!$D$23*100</f>
        <v>0</v>
      </c>
      <c r="P17" s="54">
        <f t="shared" si="8"/>
        <v>0</v>
      </c>
      <c r="Q17" s="54">
        <f t="shared" si="9"/>
        <v>0</v>
      </c>
      <c r="R17" s="54">
        <f t="shared" si="5"/>
        <v>-29686.902732000002</v>
      </c>
      <c r="S17" s="128">
        <f t="shared" si="10"/>
        <v>23115.24</v>
      </c>
      <c r="T17" s="129">
        <f t="shared" si="11"/>
        <v>23115.24</v>
      </c>
      <c r="U17" s="129">
        <v>6.12</v>
      </c>
    </row>
    <row r="18" spans="1:21" s="118" customFormat="1" ht="15" x14ac:dyDescent="0.2">
      <c r="A18" s="54" t="s">
        <v>602</v>
      </c>
      <c r="B18" s="65" t="s">
        <v>1075</v>
      </c>
      <c r="C18" s="53" t="s">
        <v>4</v>
      </c>
      <c r="D18" s="189">
        <v>1914</v>
      </c>
      <c r="E18" s="65"/>
      <c r="F18" s="65"/>
      <c r="G18" s="189">
        <v>3066</v>
      </c>
      <c r="H18" s="65">
        <v>13.29</v>
      </c>
      <c r="I18" s="54">
        <v>28.43</v>
      </c>
      <c r="J18" s="54">
        <f>D18*H18</f>
        <v>25437.059999999998</v>
      </c>
      <c r="K18" s="54">
        <f>D18*H18*(100+I18)/100</f>
        <v>32668.816157999998</v>
      </c>
      <c r="L18" s="189">
        <v>1914</v>
      </c>
      <c r="M18" s="189">
        <v>73413</v>
      </c>
      <c r="N18" s="54"/>
      <c r="O18" s="54">
        <f>BDI!$D$23*100</f>
        <v>0</v>
      </c>
      <c r="P18" s="54">
        <f>L18*N18</f>
        <v>0</v>
      </c>
      <c r="Q18" s="54">
        <f>L18*N18*(100+O18)/100</f>
        <v>0</v>
      </c>
      <c r="R18" s="54">
        <f>Q18-K18</f>
        <v>-32668.816157999998</v>
      </c>
      <c r="S18" s="128">
        <f>D18*H18</f>
        <v>25437.059999999998</v>
      </c>
      <c r="T18" s="129">
        <f>S18</f>
        <v>25437.059999999998</v>
      </c>
      <c r="U18" s="129">
        <v>13.29</v>
      </c>
    </row>
    <row r="19" spans="1:21" s="118" customFormat="1" ht="15" x14ac:dyDescent="0.2">
      <c r="A19" s="54" t="s">
        <v>603</v>
      </c>
      <c r="B19" s="65" t="s">
        <v>1076</v>
      </c>
      <c r="C19" s="53" t="s">
        <v>4</v>
      </c>
      <c r="D19" s="189">
        <v>1490</v>
      </c>
      <c r="E19" s="65"/>
      <c r="F19" s="65"/>
      <c r="G19" s="189">
        <v>3063</v>
      </c>
      <c r="H19" s="65">
        <v>16.27</v>
      </c>
      <c r="I19" s="54">
        <v>28.43</v>
      </c>
      <c r="J19" s="54">
        <f>D19*H19</f>
        <v>24242.3</v>
      </c>
      <c r="K19" s="54">
        <f>D19*H19*(100+I19)/100</f>
        <v>31134.385890000001</v>
      </c>
      <c r="L19" s="189">
        <v>1490</v>
      </c>
      <c r="M19" s="189">
        <v>3063</v>
      </c>
      <c r="N19" s="54"/>
      <c r="O19" s="54">
        <f>BDI!$D$23*100</f>
        <v>0</v>
      </c>
      <c r="P19" s="54">
        <f>L19*N19</f>
        <v>0</v>
      </c>
      <c r="Q19" s="54">
        <f>L19*N19*(100+O19)/100</f>
        <v>0</v>
      </c>
      <c r="R19" s="54">
        <f>Q19-K19</f>
        <v>-31134.385890000001</v>
      </c>
      <c r="S19" s="128">
        <f>D19*H19</f>
        <v>24242.3</v>
      </c>
      <c r="T19" s="129">
        <f>S19</f>
        <v>24242.3</v>
      </c>
      <c r="U19" s="129">
        <v>16.27</v>
      </c>
    </row>
    <row r="20" spans="1:21" s="118" customFormat="1" ht="15" x14ac:dyDescent="0.2">
      <c r="A20" s="54" t="s">
        <v>604</v>
      </c>
      <c r="B20" s="194" t="s">
        <v>1271</v>
      </c>
      <c r="C20" s="53" t="s">
        <v>4</v>
      </c>
      <c r="D20" s="261">
        <v>1909</v>
      </c>
      <c r="E20" s="65"/>
      <c r="F20" s="65"/>
      <c r="G20" s="190">
        <v>3071</v>
      </c>
      <c r="H20" s="65">
        <v>7.27</v>
      </c>
      <c r="I20" s="54">
        <v>28.43</v>
      </c>
      <c r="J20" s="54">
        <f t="shared" si="3"/>
        <v>13878.429999999998</v>
      </c>
      <c r="K20" s="54">
        <f t="shared" si="4"/>
        <v>17824.067648999997</v>
      </c>
      <c r="L20" s="261">
        <v>1909</v>
      </c>
      <c r="M20" s="190">
        <v>73599</v>
      </c>
      <c r="N20" s="54"/>
      <c r="O20" s="54">
        <f>BDI!$D$23*100</f>
        <v>0</v>
      </c>
      <c r="P20" s="54">
        <f t="shared" si="8"/>
        <v>0</v>
      </c>
      <c r="Q20" s="54">
        <f t="shared" si="9"/>
        <v>0</v>
      </c>
      <c r="R20" s="54">
        <f t="shared" si="5"/>
        <v>-17824.067648999997</v>
      </c>
      <c r="S20" s="128">
        <f t="shared" si="10"/>
        <v>13878.429999999998</v>
      </c>
      <c r="T20" s="129">
        <f t="shared" si="11"/>
        <v>13878.429999999998</v>
      </c>
      <c r="U20" s="129">
        <v>7.27</v>
      </c>
    </row>
    <row r="21" spans="1:21" s="118" customFormat="1" ht="15" x14ac:dyDescent="0.2">
      <c r="A21" s="54" t="s">
        <v>605</v>
      </c>
      <c r="B21" s="65" t="s">
        <v>1109</v>
      </c>
      <c r="C21" s="53" t="s">
        <v>4</v>
      </c>
      <c r="D21" s="265">
        <v>2144</v>
      </c>
      <c r="E21" s="65"/>
      <c r="F21" s="65"/>
      <c r="G21" s="189">
        <v>3065</v>
      </c>
      <c r="H21" s="65">
        <v>20.69</v>
      </c>
      <c r="I21" s="54">
        <v>28.43</v>
      </c>
      <c r="J21" s="54">
        <f t="shared" si="3"/>
        <v>44359.360000000001</v>
      </c>
      <c r="K21" s="54">
        <f t="shared" si="4"/>
        <v>56970.726048000011</v>
      </c>
      <c r="L21" s="265">
        <v>2144</v>
      </c>
      <c r="M21" s="189">
        <v>3065</v>
      </c>
      <c r="N21" s="54"/>
      <c r="O21" s="54">
        <f>BDI!$D$23*100</f>
        <v>0</v>
      </c>
      <c r="P21" s="54">
        <f t="shared" si="8"/>
        <v>0</v>
      </c>
      <c r="Q21" s="54">
        <f t="shared" si="9"/>
        <v>0</v>
      </c>
      <c r="R21" s="54">
        <f t="shared" si="5"/>
        <v>-56970.726048000011</v>
      </c>
      <c r="S21" s="128">
        <f t="shared" si="10"/>
        <v>44359.360000000001</v>
      </c>
      <c r="T21" s="129">
        <f t="shared" si="11"/>
        <v>44359.360000000001</v>
      </c>
      <c r="U21" s="129">
        <v>20.69</v>
      </c>
    </row>
    <row r="22" spans="1:21" s="118" customFormat="1" ht="15" x14ac:dyDescent="0.2">
      <c r="A22" s="54"/>
      <c r="B22" s="194" t="s">
        <v>1272</v>
      </c>
      <c r="C22" s="53" t="s">
        <v>4</v>
      </c>
      <c r="D22" s="53"/>
      <c r="E22" s="65"/>
      <c r="F22" s="65"/>
      <c r="G22" s="189"/>
      <c r="H22" s="65"/>
      <c r="I22" s="54">
        <v>28.43</v>
      </c>
      <c r="J22" s="54">
        <f t="shared" ref="J22:J23" si="12">D22*H22</f>
        <v>0</v>
      </c>
      <c r="K22" s="54">
        <f t="shared" ref="K22:K23" si="13">D22*H22*(100+I22)/100</f>
        <v>0</v>
      </c>
      <c r="L22" s="189">
        <v>800</v>
      </c>
      <c r="M22" s="189">
        <v>73567</v>
      </c>
      <c r="N22" s="65"/>
      <c r="O22" s="54">
        <f>BDI!$D$23*100</f>
        <v>0</v>
      </c>
      <c r="P22" s="54">
        <f t="shared" ref="P22:P23" si="14">L22*N22</f>
        <v>0</v>
      </c>
      <c r="Q22" s="54">
        <f t="shared" ref="Q22:Q23" si="15">L22*N22*(100+O22)/100</f>
        <v>0</v>
      </c>
      <c r="R22" s="54">
        <f t="shared" ref="R22:R23" si="16">Q22-K22</f>
        <v>0</v>
      </c>
      <c r="S22" s="128"/>
      <c r="T22" s="129"/>
      <c r="U22" s="129"/>
    </row>
    <row r="23" spans="1:21" s="118" customFormat="1" ht="15" x14ac:dyDescent="0.2">
      <c r="A23" s="54"/>
      <c r="B23" s="195" t="s">
        <v>1293</v>
      </c>
      <c r="C23" s="53" t="s">
        <v>4</v>
      </c>
      <c r="D23" s="53"/>
      <c r="E23" s="65"/>
      <c r="F23" s="65"/>
      <c r="G23" s="189"/>
      <c r="H23" s="65"/>
      <c r="I23" s="54">
        <v>28.43</v>
      </c>
      <c r="J23" s="54">
        <f t="shared" si="12"/>
        <v>0</v>
      </c>
      <c r="K23" s="54">
        <f t="shared" si="13"/>
        <v>0</v>
      </c>
      <c r="L23" s="189">
        <v>784</v>
      </c>
      <c r="M23" s="189">
        <v>73571</v>
      </c>
      <c r="N23" s="65"/>
      <c r="O23" s="54">
        <f>BDI!$D$23*100</f>
        <v>0</v>
      </c>
      <c r="P23" s="54">
        <f t="shared" si="14"/>
        <v>0</v>
      </c>
      <c r="Q23" s="54">
        <f t="shared" si="15"/>
        <v>0</v>
      </c>
      <c r="R23" s="54">
        <f t="shared" si="16"/>
        <v>0</v>
      </c>
      <c r="S23" s="128"/>
      <c r="T23" s="129"/>
      <c r="U23" s="129"/>
    </row>
    <row r="24" spans="1:21" s="118" customFormat="1" ht="15" hidden="1" x14ac:dyDescent="0.2">
      <c r="A24" s="54" t="s">
        <v>606</v>
      </c>
      <c r="B24" s="65" t="s">
        <v>1111</v>
      </c>
      <c r="C24" s="53" t="s">
        <v>4</v>
      </c>
      <c r="D24" s="239">
        <v>1584</v>
      </c>
      <c r="E24" s="65"/>
      <c r="F24" s="65"/>
      <c r="G24" s="189">
        <v>72917</v>
      </c>
      <c r="H24" s="65">
        <v>11.28</v>
      </c>
      <c r="I24" s="54">
        <v>28.43</v>
      </c>
      <c r="J24" s="54">
        <f t="shared" si="3"/>
        <v>17867.52</v>
      </c>
      <c r="K24" s="54">
        <f t="shared" si="4"/>
        <v>22947.255936000001</v>
      </c>
      <c r="L24" s="189"/>
      <c r="M24" s="189">
        <v>72917</v>
      </c>
      <c r="N24" s="54"/>
      <c r="O24" s="54">
        <f>BDI!$D$23*100</f>
        <v>0</v>
      </c>
      <c r="P24" s="54">
        <f t="shared" si="8"/>
        <v>0</v>
      </c>
      <c r="Q24" s="54">
        <f t="shared" si="9"/>
        <v>0</v>
      </c>
      <c r="R24" s="54">
        <f t="shared" si="5"/>
        <v>-22947.255936000001</v>
      </c>
      <c r="S24" s="128">
        <f t="shared" si="10"/>
        <v>17867.52</v>
      </c>
      <c r="T24" s="129">
        <f t="shared" si="11"/>
        <v>17867.52</v>
      </c>
      <c r="U24" s="129">
        <v>11.28</v>
      </c>
    </row>
    <row r="25" spans="1:21" s="118" customFormat="1" ht="15" x14ac:dyDescent="0.2">
      <c r="A25" s="54" t="s">
        <v>607</v>
      </c>
      <c r="B25" s="65" t="s">
        <v>1110</v>
      </c>
      <c r="C25" s="53" t="s">
        <v>4</v>
      </c>
      <c r="D25" s="239">
        <v>1421</v>
      </c>
      <c r="E25" s="65"/>
      <c r="F25" s="65"/>
      <c r="G25" s="189">
        <v>72918</v>
      </c>
      <c r="H25" s="65">
        <v>13.17</v>
      </c>
      <c r="I25" s="54">
        <v>28.43</v>
      </c>
      <c r="J25" s="54">
        <f t="shared" si="3"/>
        <v>18714.57</v>
      </c>
      <c r="K25" s="54">
        <f t="shared" si="4"/>
        <v>24035.122251000001</v>
      </c>
      <c r="L25" s="189">
        <v>1434</v>
      </c>
      <c r="M25" s="189">
        <v>72918</v>
      </c>
      <c r="N25" s="54"/>
      <c r="O25" s="54">
        <f>BDI!$D$23*100</f>
        <v>0</v>
      </c>
      <c r="P25" s="54">
        <f t="shared" si="8"/>
        <v>0</v>
      </c>
      <c r="Q25" s="54">
        <f t="shared" si="9"/>
        <v>0</v>
      </c>
      <c r="R25" s="54">
        <f t="shared" si="5"/>
        <v>-24035.122251000001</v>
      </c>
      <c r="S25" s="128">
        <f t="shared" si="10"/>
        <v>18714.57</v>
      </c>
      <c r="T25" s="129">
        <f t="shared" si="11"/>
        <v>18714.57</v>
      </c>
      <c r="U25" s="129">
        <v>13.17</v>
      </c>
    </row>
    <row r="26" spans="1:21" s="118" customFormat="1" ht="15" x14ac:dyDescent="0.2">
      <c r="A26" s="54"/>
      <c r="B26" s="194" t="s">
        <v>1273</v>
      </c>
      <c r="C26" s="53" t="s">
        <v>4</v>
      </c>
      <c r="D26" s="53"/>
      <c r="E26" s="65"/>
      <c r="F26" s="65"/>
      <c r="G26" s="189"/>
      <c r="H26" s="65"/>
      <c r="I26" s="54"/>
      <c r="J26" s="54"/>
      <c r="K26" s="54"/>
      <c r="L26" s="189">
        <v>1766</v>
      </c>
      <c r="M26" s="189">
        <v>79477</v>
      </c>
      <c r="N26" s="54"/>
      <c r="O26" s="54">
        <f>BDI!$D$23*100</f>
        <v>0</v>
      </c>
      <c r="P26" s="54">
        <f t="shared" si="8"/>
        <v>0</v>
      </c>
      <c r="Q26" s="54">
        <f t="shared" ref="Q26" si="17">L26*N26*(100+O26)/100</f>
        <v>0</v>
      </c>
      <c r="R26" s="54">
        <f t="shared" ref="R26" si="18">Q26-K26</f>
        <v>0</v>
      </c>
      <c r="S26" s="128"/>
      <c r="T26" s="129"/>
      <c r="U26" s="129"/>
    </row>
    <row r="27" spans="1:21" s="118" customFormat="1" ht="15" hidden="1" x14ac:dyDescent="0.2">
      <c r="A27" s="54" t="s">
        <v>608</v>
      </c>
      <c r="B27" s="65" t="s">
        <v>1088</v>
      </c>
      <c r="C27" s="53" t="s">
        <v>4</v>
      </c>
      <c r="D27" s="265">
        <v>2891</v>
      </c>
      <c r="E27" s="65"/>
      <c r="F27" s="65"/>
      <c r="G27" s="189">
        <f>'COMPOSIÇÃO  SEM DESONERAÇÃO'!$A$26</f>
        <v>4</v>
      </c>
      <c r="H27" s="65">
        <v>45.728999999999999</v>
      </c>
      <c r="I27" s="54">
        <v>28.43</v>
      </c>
      <c r="J27" s="54">
        <f t="shared" si="3"/>
        <v>132202.53899999999</v>
      </c>
      <c r="K27" s="54">
        <f t="shared" si="4"/>
        <v>169787.72083770001</v>
      </c>
      <c r="L27" s="189"/>
      <c r="M27" s="189"/>
      <c r="N27" s="53"/>
      <c r="O27" s="54">
        <f>BDI!$D$23*100</f>
        <v>0</v>
      </c>
      <c r="P27" s="54">
        <f t="shared" si="8"/>
        <v>0</v>
      </c>
      <c r="Q27" s="54">
        <f t="shared" si="9"/>
        <v>0</v>
      </c>
      <c r="R27" s="54">
        <f t="shared" si="5"/>
        <v>-169787.72083770001</v>
      </c>
      <c r="S27" s="128">
        <f t="shared" si="10"/>
        <v>132202.53899999999</v>
      </c>
      <c r="T27" s="129">
        <f t="shared" si="11"/>
        <v>132202.53899999999</v>
      </c>
      <c r="U27" s="129">
        <f>'COMPOSIÇÃO  SEM DESONERAÇÃO'!$H$25</f>
        <v>45.728999999999999</v>
      </c>
    </row>
    <row r="28" spans="1:21" s="118" customFormat="1" ht="15" hidden="1" x14ac:dyDescent="0.2">
      <c r="A28" s="54" t="s">
        <v>609</v>
      </c>
      <c r="B28" s="65" t="s">
        <v>1086</v>
      </c>
      <c r="C28" s="53" t="s">
        <v>4</v>
      </c>
      <c r="D28" s="265">
        <v>1600</v>
      </c>
      <c r="E28" s="65"/>
      <c r="F28" s="65"/>
      <c r="G28" s="189">
        <f>'COMPOSIÇÃO  SEM DESONERAÇÃO'!$A$32</f>
        <v>5</v>
      </c>
      <c r="H28" s="65">
        <v>159.3535</v>
      </c>
      <c r="I28" s="54">
        <v>28.43</v>
      </c>
      <c r="J28" s="54">
        <f t="shared" si="3"/>
        <v>254965.6</v>
      </c>
      <c r="K28" s="54">
        <f t="shared" si="4"/>
        <v>327452.32008000003</v>
      </c>
      <c r="L28" s="189"/>
      <c r="M28" s="189"/>
      <c r="N28" s="53"/>
      <c r="O28" s="54">
        <f>BDI!$D$23*100</f>
        <v>0</v>
      </c>
      <c r="P28" s="54">
        <f t="shared" si="8"/>
        <v>0</v>
      </c>
      <c r="Q28" s="54">
        <f t="shared" si="9"/>
        <v>0</v>
      </c>
      <c r="R28" s="54">
        <f t="shared" si="5"/>
        <v>-327452.32008000003</v>
      </c>
      <c r="S28" s="128">
        <f t="shared" si="10"/>
        <v>254965.6</v>
      </c>
      <c r="T28" s="129">
        <f t="shared" si="11"/>
        <v>254965.6</v>
      </c>
      <c r="U28" s="129">
        <f>'COMPOSIÇÃO  SEM DESONERAÇÃO'!$H$31</f>
        <v>159.3535</v>
      </c>
    </row>
    <row r="29" spans="1:21" s="118" customFormat="1" ht="15" hidden="1" x14ac:dyDescent="0.2">
      <c r="A29" s="54" t="s">
        <v>610</v>
      </c>
      <c r="B29" s="65" t="s">
        <v>1087</v>
      </c>
      <c r="C29" s="53" t="s">
        <v>4</v>
      </c>
      <c r="D29" s="265">
        <v>283</v>
      </c>
      <c r="E29" s="65"/>
      <c r="F29" s="65"/>
      <c r="G29" s="189">
        <f>'COMPOSIÇÃO  SEM DESONERAÇÃO'!$A$44</f>
        <v>6</v>
      </c>
      <c r="H29" s="65">
        <v>171.85324999999997</v>
      </c>
      <c r="I29" s="54">
        <v>28.43</v>
      </c>
      <c r="J29" s="54">
        <f t="shared" si="3"/>
        <v>48634.469749999989</v>
      </c>
      <c r="K29" s="54">
        <f t="shared" si="4"/>
        <v>62461.24949992499</v>
      </c>
      <c r="L29" s="189"/>
      <c r="M29" s="189"/>
      <c r="N29" s="53"/>
      <c r="O29" s="54">
        <f>BDI!$D$23*100</f>
        <v>0</v>
      </c>
      <c r="P29" s="54">
        <f t="shared" si="8"/>
        <v>0</v>
      </c>
      <c r="Q29" s="54">
        <f t="shared" si="9"/>
        <v>0</v>
      </c>
      <c r="R29" s="54">
        <f t="shared" si="5"/>
        <v>-62461.24949992499</v>
      </c>
      <c r="S29" s="128">
        <f t="shared" si="10"/>
        <v>48634.469749999989</v>
      </c>
      <c r="T29" s="129">
        <f t="shared" si="11"/>
        <v>48634.469749999989</v>
      </c>
      <c r="U29" s="129">
        <f>'COMPOSIÇÃO  SEM DESONERAÇÃO'!$H$43</f>
        <v>171.85324999999997</v>
      </c>
    </row>
    <row r="30" spans="1:21" s="120" customFormat="1" ht="15" x14ac:dyDescent="0.2">
      <c r="A30" s="88" t="s">
        <v>148</v>
      </c>
      <c r="B30" s="119" t="s">
        <v>107</v>
      </c>
      <c r="C30" s="130"/>
      <c r="D30" s="130"/>
      <c r="E30" s="117"/>
      <c r="F30" s="117"/>
      <c r="G30" s="130"/>
      <c r="H30" s="119"/>
      <c r="I30" s="88"/>
      <c r="J30" s="119">
        <f t="shared" ref="J30:S30" si="19">SUM(J31:J35)</f>
        <v>538926.36839999992</v>
      </c>
      <c r="K30" s="119">
        <f t="shared" si="19"/>
        <v>692143.13493612013</v>
      </c>
      <c r="L30" s="226"/>
      <c r="M30" s="197"/>
      <c r="N30" s="119"/>
      <c r="O30" s="84">
        <f>BDI!$D$23*100</f>
        <v>0</v>
      </c>
      <c r="P30" s="119">
        <f t="shared" si="19"/>
        <v>0</v>
      </c>
      <c r="Q30" s="119">
        <f t="shared" si="19"/>
        <v>0</v>
      </c>
      <c r="R30" s="119">
        <f t="shared" si="19"/>
        <v>-692143.13493612013</v>
      </c>
      <c r="S30" s="126">
        <f t="shared" si="19"/>
        <v>538926.36839999992</v>
      </c>
      <c r="T30" s="127">
        <f>SUM(T31:T35)</f>
        <v>538926.36839999992</v>
      </c>
      <c r="U30" s="127"/>
    </row>
    <row r="31" spans="1:21" s="118" customFormat="1" ht="15" x14ac:dyDescent="0.2">
      <c r="A31" s="54" t="s">
        <v>153</v>
      </c>
      <c r="B31" s="65" t="s">
        <v>1079</v>
      </c>
      <c r="C31" s="65" t="s">
        <v>93</v>
      </c>
      <c r="D31" s="265">
        <v>812</v>
      </c>
      <c r="E31" s="65"/>
      <c r="F31" s="65"/>
      <c r="G31" s="65">
        <f>'COMPOSIÇÃO  SEM DESONERAÇÃO'!$A$423</f>
        <v>68</v>
      </c>
      <c r="H31" s="65">
        <v>19.91</v>
      </c>
      <c r="I31" s="54">
        <v>28.43</v>
      </c>
      <c r="J31" s="54">
        <f t="shared" si="3"/>
        <v>16166.92</v>
      </c>
      <c r="K31" s="54">
        <f t="shared" si="4"/>
        <v>20763.175356</v>
      </c>
      <c r="L31" s="265">
        <v>812</v>
      </c>
      <c r="M31" s="189" t="str">
        <f>'[5]COMPOSIÇÃO REDE COLETORA'!$A$6</f>
        <v>II.4.1</v>
      </c>
      <c r="N31" s="53"/>
      <c r="O31" s="53">
        <f>'[7]COMPOSIÇÃO REDE COLETORA'!$H$5</f>
        <v>2.2799999999999998</v>
      </c>
      <c r="P31" s="54">
        <f>L31*N31</f>
        <v>0</v>
      </c>
      <c r="Q31" s="54">
        <f>L31*N31*(100+O31)/100</f>
        <v>0</v>
      </c>
      <c r="R31" s="54">
        <f t="shared" si="5"/>
        <v>-20763.175356</v>
      </c>
      <c r="S31" s="128">
        <f>D31*H31</f>
        <v>16166.92</v>
      </c>
      <c r="T31" s="129">
        <f t="shared" ref="T31" si="20">S31</f>
        <v>16166.92</v>
      </c>
      <c r="U31" s="129">
        <f>'COMPOSIÇÃO  SEM DESONERAÇÃO'!$H$422</f>
        <v>19.91</v>
      </c>
    </row>
    <row r="32" spans="1:21" s="118" customFormat="1" ht="15" x14ac:dyDescent="0.2">
      <c r="A32" s="54" t="s">
        <v>611</v>
      </c>
      <c r="B32" s="65" t="s">
        <v>109</v>
      </c>
      <c r="C32" s="53" t="s">
        <v>4</v>
      </c>
      <c r="D32" s="265">
        <v>7137</v>
      </c>
      <c r="E32" s="65"/>
      <c r="F32" s="65"/>
      <c r="G32" s="53" t="s">
        <v>389</v>
      </c>
      <c r="H32" s="65">
        <v>24.72</v>
      </c>
      <c r="I32" s="54">
        <v>28.43</v>
      </c>
      <c r="J32" s="54">
        <f t="shared" si="3"/>
        <v>176426.63999999998</v>
      </c>
      <c r="K32" s="54">
        <f t="shared" si="4"/>
        <v>226584.733752</v>
      </c>
      <c r="L32" s="265">
        <v>7137</v>
      </c>
      <c r="M32" s="189" t="s">
        <v>389</v>
      </c>
      <c r="N32" s="54"/>
      <c r="O32" s="54">
        <f>BDI!$D$23*100</f>
        <v>0</v>
      </c>
      <c r="P32" s="54">
        <f>L32*N32</f>
        <v>0</v>
      </c>
      <c r="Q32" s="54">
        <f>L32*N32*(100+O32)/100</f>
        <v>0</v>
      </c>
      <c r="R32" s="54">
        <f t="shared" si="5"/>
        <v>-226584.733752</v>
      </c>
      <c r="S32" s="128">
        <f>D32*H32</f>
        <v>176426.63999999998</v>
      </c>
      <c r="T32" s="129">
        <f t="shared" ref="T32:T35" si="21">S32</f>
        <v>176426.63999999998</v>
      </c>
      <c r="U32" s="129">
        <v>24.72</v>
      </c>
    </row>
    <row r="33" spans="1:21" s="118" customFormat="1" ht="15" x14ac:dyDescent="0.2">
      <c r="A33" s="54" t="s">
        <v>612</v>
      </c>
      <c r="B33" s="65" t="s">
        <v>572</v>
      </c>
      <c r="C33" s="53" t="s">
        <v>4</v>
      </c>
      <c r="D33" s="265">
        <v>15089</v>
      </c>
      <c r="E33" s="65"/>
      <c r="F33" s="65"/>
      <c r="G33" s="53" t="s">
        <v>1113</v>
      </c>
      <c r="H33" s="65">
        <v>17.649999999999999</v>
      </c>
      <c r="I33" s="54">
        <v>28.43</v>
      </c>
      <c r="J33" s="54">
        <f t="shared" si="3"/>
        <v>266320.84999999998</v>
      </c>
      <c r="K33" s="54">
        <f t="shared" si="4"/>
        <v>342035.86765500001</v>
      </c>
      <c r="L33" s="265">
        <v>15089</v>
      </c>
      <c r="M33" s="189" t="s">
        <v>1113</v>
      </c>
      <c r="N33" s="54"/>
      <c r="O33" s="54">
        <f>BDI!$D$23*100</f>
        <v>0</v>
      </c>
      <c r="P33" s="54">
        <f>L33*N33</f>
        <v>0</v>
      </c>
      <c r="Q33" s="54">
        <f>L33*N33*(100+O33)/100</f>
        <v>0</v>
      </c>
      <c r="R33" s="54">
        <f t="shared" si="5"/>
        <v>-342035.86765500001</v>
      </c>
      <c r="S33" s="128">
        <f>D33*H33</f>
        <v>266320.84999999998</v>
      </c>
      <c r="T33" s="129">
        <f t="shared" si="21"/>
        <v>266320.84999999998</v>
      </c>
      <c r="U33" s="129">
        <v>17.649999999999999</v>
      </c>
    </row>
    <row r="34" spans="1:21" s="118" customFormat="1" ht="15" x14ac:dyDescent="0.2">
      <c r="A34" s="54" t="s">
        <v>613</v>
      </c>
      <c r="B34" s="65" t="s">
        <v>1080</v>
      </c>
      <c r="C34" s="53" t="s">
        <v>4</v>
      </c>
      <c r="D34" s="265">
        <v>2844</v>
      </c>
      <c r="E34" s="65"/>
      <c r="F34" s="65"/>
      <c r="G34" s="53">
        <f>'COMPOSIÇÃO  SEM DESONERAÇÃO'!$A$56</f>
        <v>7</v>
      </c>
      <c r="H34" s="65">
        <v>18.95</v>
      </c>
      <c r="I34" s="54">
        <v>28.43</v>
      </c>
      <c r="J34" s="54">
        <f t="shared" si="3"/>
        <v>53893.799999999996</v>
      </c>
      <c r="K34" s="54">
        <f t="shared" si="4"/>
        <v>69215.807339999999</v>
      </c>
      <c r="L34" s="265">
        <v>2844</v>
      </c>
      <c r="M34" s="189" t="str">
        <f>'[5]COMPOSIÇÃO REDE COLETORA'!$A$11</f>
        <v>II.4.4</v>
      </c>
      <c r="N34" s="53"/>
      <c r="O34" s="54">
        <f>BDI!$D$23*100</f>
        <v>0</v>
      </c>
      <c r="P34" s="54">
        <f>L34*N34</f>
        <v>0</v>
      </c>
      <c r="Q34" s="54">
        <f>L34*N34*(100+O34)/100</f>
        <v>0</v>
      </c>
      <c r="R34" s="54">
        <f t="shared" si="5"/>
        <v>-69215.807339999999</v>
      </c>
      <c r="S34" s="128">
        <f>D34*H34</f>
        <v>53893.799999999996</v>
      </c>
      <c r="T34" s="129">
        <f t="shared" si="21"/>
        <v>53893.799999999996</v>
      </c>
      <c r="U34" s="129">
        <f>'COMPOSIÇÃO  SEM DESONERAÇÃO'!$H$55</f>
        <v>18.95</v>
      </c>
    </row>
    <row r="35" spans="1:21" s="118" customFormat="1" ht="15" x14ac:dyDescent="0.2">
      <c r="A35" s="54" t="s">
        <v>614</v>
      </c>
      <c r="B35" s="65" t="s">
        <v>1081</v>
      </c>
      <c r="C35" s="53" t="s">
        <v>4</v>
      </c>
      <c r="D35" s="265">
        <v>2844</v>
      </c>
      <c r="E35" s="65"/>
      <c r="F35" s="65"/>
      <c r="G35" s="65">
        <f>'COMPOSIÇÃO  SEM DESONERAÇÃO'!$A$416</f>
        <v>67</v>
      </c>
      <c r="H35" s="65">
        <v>9.1836000000000002</v>
      </c>
      <c r="I35" s="54">
        <v>28.43</v>
      </c>
      <c r="J35" s="54">
        <f t="shared" si="3"/>
        <v>26118.1584</v>
      </c>
      <c r="K35" s="54">
        <f t="shared" si="4"/>
        <v>33543.550833120004</v>
      </c>
      <c r="L35" s="265">
        <v>2844</v>
      </c>
      <c r="M35" s="189" t="str">
        <f>'[5]COMPOSIÇÃO REDE COLETORA'!$A$15</f>
        <v>II.4.5</v>
      </c>
      <c r="N35" s="53"/>
      <c r="O35" s="54">
        <f>BDI!$D$23*100</f>
        <v>0</v>
      </c>
      <c r="P35" s="54">
        <f>L35*N35</f>
        <v>0</v>
      </c>
      <c r="Q35" s="54">
        <f>L35*N35*(100+O35)/100</f>
        <v>0</v>
      </c>
      <c r="R35" s="54">
        <f t="shared" si="5"/>
        <v>-33543.550833120004</v>
      </c>
      <c r="S35" s="128">
        <f>D35*H35</f>
        <v>26118.1584</v>
      </c>
      <c r="T35" s="129">
        <f t="shared" si="21"/>
        <v>26118.1584</v>
      </c>
      <c r="U35" s="129">
        <f>'COMPOSIÇÃO  SEM DESONERAÇÃO'!$H$415</f>
        <v>9.1836000000000002</v>
      </c>
    </row>
    <row r="36" spans="1:21" s="120" customFormat="1" ht="15" x14ac:dyDescent="0.2">
      <c r="A36" s="88" t="s">
        <v>149</v>
      </c>
      <c r="B36" s="119" t="s">
        <v>113</v>
      </c>
      <c r="C36" s="130"/>
      <c r="D36" s="266"/>
      <c r="E36" s="117"/>
      <c r="F36" s="117"/>
      <c r="G36" s="130"/>
      <c r="H36" s="119"/>
      <c r="I36" s="88"/>
      <c r="J36" s="119">
        <f t="shared" ref="J36:S36" si="22">SUM(J37:J39)</f>
        <v>100523.11464000001</v>
      </c>
      <c r="K36" s="119">
        <f t="shared" si="22"/>
        <v>129101.83613215202</v>
      </c>
      <c r="L36" s="266"/>
      <c r="M36" s="197"/>
      <c r="N36" s="119"/>
      <c r="O36" s="84">
        <f>BDI!$D$23*100</f>
        <v>0</v>
      </c>
      <c r="P36" s="119">
        <f t="shared" si="22"/>
        <v>0</v>
      </c>
      <c r="Q36" s="119">
        <f t="shared" si="22"/>
        <v>0</v>
      </c>
      <c r="R36" s="119">
        <f t="shared" si="22"/>
        <v>-129101.83613215202</v>
      </c>
      <c r="S36" s="126">
        <f t="shared" si="22"/>
        <v>100523.11464000001</v>
      </c>
      <c r="T36" s="127">
        <f>SUM(T37:T39)</f>
        <v>100523.11464000001</v>
      </c>
      <c r="U36" s="127"/>
    </row>
    <row r="37" spans="1:21" s="118" customFormat="1" ht="15" x14ac:dyDescent="0.2">
      <c r="A37" s="54" t="s">
        <v>154</v>
      </c>
      <c r="B37" s="65" t="s">
        <v>1082</v>
      </c>
      <c r="C37" s="53" t="s">
        <v>33</v>
      </c>
      <c r="D37" s="265">
        <v>3120</v>
      </c>
      <c r="E37" s="65"/>
      <c r="F37" s="65"/>
      <c r="G37" s="53">
        <f>'COMPOSIÇÃO  SEM DESONERAÇÃO'!$A$61</f>
        <v>8</v>
      </c>
      <c r="H37" s="65">
        <v>16.100750000000001</v>
      </c>
      <c r="I37" s="54">
        <v>28.43</v>
      </c>
      <c r="J37" s="54">
        <f t="shared" si="3"/>
        <v>50234.340000000004</v>
      </c>
      <c r="K37" s="54">
        <f t="shared" si="4"/>
        <v>64515.962862000008</v>
      </c>
      <c r="L37" s="265">
        <v>3120</v>
      </c>
      <c r="M37" s="189">
        <v>83867</v>
      </c>
      <c r="N37" s="53"/>
      <c r="O37" s="54">
        <f>BDI!$D$23*100</f>
        <v>0</v>
      </c>
      <c r="P37" s="54">
        <f>L37*N37</f>
        <v>0</v>
      </c>
      <c r="Q37" s="54">
        <f>L37*N37*(100+O37)/100</f>
        <v>0</v>
      </c>
      <c r="R37" s="54">
        <f t="shared" si="5"/>
        <v>-64515.962862000008</v>
      </c>
      <c r="S37" s="128">
        <f>D37*H37</f>
        <v>50234.340000000004</v>
      </c>
      <c r="T37" s="129">
        <f t="shared" ref="T37:T39" si="23">S37</f>
        <v>50234.340000000004</v>
      </c>
      <c r="U37" s="129">
        <f>'COMPOSIÇÃO  SEM DESONERAÇÃO'!$H$60</f>
        <v>16.100750000000001</v>
      </c>
    </row>
    <row r="38" spans="1:21" s="118" customFormat="1" ht="15" x14ac:dyDescent="0.2">
      <c r="A38" s="54" t="s">
        <v>155</v>
      </c>
      <c r="B38" s="65" t="s">
        <v>1083</v>
      </c>
      <c r="C38" s="53" t="s">
        <v>33</v>
      </c>
      <c r="D38" s="265">
        <v>1738</v>
      </c>
      <c r="E38" s="65"/>
      <c r="F38" s="65"/>
      <c r="G38" s="53">
        <f>'COMPOSIÇÃO  SEM DESONERAÇÃO'!$A$70</f>
        <v>9</v>
      </c>
      <c r="H38" s="65">
        <v>21.776280000000003</v>
      </c>
      <c r="I38" s="54">
        <v>28.43</v>
      </c>
      <c r="J38" s="54">
        <f t="shared" si="3"/>
        <v>37847.174640000005</v>
      </c>
      <c r="K38" s="54">
        <f t="shared" si="4"/>
        <v>48607.126390152007</v>
      </c>
      <c r="L38" s="265">
        <v>1738</v>
      </c>
      <c r="M38" s="189">
        <v>83868</v>
      </c>
      <c r="N38" s="54"/>
      <c r="O38" s="54">
        <f>BDI!$D$23*100</f>
        <v>0</v>
      </c>
      <c r="P38" s="54">
        <f t="shared" ref="P38:P39" si="24">L38*N38</f>
        <v>0</v>
      </c>
      <c r="Q38" s="54">
        <f t="shared" ref="Q38:Q39" si="25">L38*N38*(100+O38)/100</f>
        <v>0</v>
      </c>
      <c r="R38" s="54">
        <f t="shared" si="5"/>
        <v>-48607.126390152007</v>
      </c>
      <c r="S38" s="128">
        <f>D38*H38</f>
        <v>37847.174640000005</v>
      </c>
      <c r="T38" s="129">
        <f t="shared" si="23"/>
        <v>37847.174640000005</v>
      </c>
      <c r="U38" s="129">
        <f>'COMPOSIÇÃO  SEM DESONERAÇÃO'!$H$69</f>
        <v>21.776280000000003</v>
      </c>
    </row>
    <row r="39" spans="1:21" s="118" customFormat="1" ht="15" x14ac:dyDescent="0.2">
      <c r="A39" s="54" t="s">
        <v>156</v>
      </c>
      <c r="B39" s="65" t="s">
        <v>1084</v>
      </c>
      <c r="C39" s="53" t="s">
        <v>33</v>
      </c>
      <c r="D39" s="265">
        <v>486</v>
      </c>
      <c r="E39" s="65"/>
      <c r="F39" s="65"/>
      <c r="G39" s="53">
        <v>73877</v>
      </c>
      <c r="H39" s="65">
        <v>25.6</v>
      </c>
      <c r="I39" s="54">
        <v>28.43</v>
      </c>
      <c r="J39" s="54">
        <f t="shared" si="3"/>
        <v>12441.6</v>
      </c>
      <c r="K39" s="54">
        <f t="shared" si="4"/>
        <v>15978.746880000001</v>
      </c>
      <c r="L39" s="265">
        <v>486</v>
      </c>
      <c r="M39" s="191" t="s">
        <v>1119</v>
      </c>
      <c r="O39" s="54">
        <f>BDI!$D$23*100</f>
        <v>0</v>
      </c>
      <c r="P39" s="54">
        <f t="shared" si="24"/>
        <v>0</v>
      </c>
      <c r="Q39" s="54">
        <f t="shared" si="25"/>
        <v>0</v>
      </c>
      <c r="R39" s="54">
        <f t="shared" si="5"/>
        <v>-15978.746880000001</v>
      </c>
      <c r="S39" s="128">
        <f>D39*H39</f>
        <v>12441.6</v>
      </c>
      <c r="T39" s="129">
        <f t="shared" si="23"/>
        <v>12441.6</v>
      </c>
      <c r="U39" s="129">
        <v>25.6</v>
      </c>
    </row>
    <row r="40" spans="1:21" s="120" customFormat="1" ht="15" x14ac:dyDescent="0.2">
      <c r="A40" s="88" t="s">
        <v>615</v>
      </c>
      <c r="B40" s="119" t="s">
        <v>116</v>
      </c>
      <c r="C40" s="130"/>
      <c r="D40" s="266"/>
      <c r="E40" s="117"/>
      <c r="F40" s="117"/>
      <c r="G40" s="130"/>
      <c r="H40" s="119"/>
      <c r="I40" s="88"/>
      <c r="J40" s="119">
        <f t="shared" ref="J40:S40" si="26">SUM(J41)</f>
        <v>672.00000000000011</v>
      </c>
      <c r="K40" s="119">
        <f t="shared" si="26"/>
        <v>863.04960000000017</v>
      </c>
      <c r="L40" s="266"/>
      <c r="M40" s="197"/>
      <c r="N40" s="119"/>
      <c r="O40" s="84">
        <f>BDI!$D$23*100</f>
        <v>0</v>
      </c>
      <c r="P40" s="119">
        <f t="shared" si="26"/>
        <v>0</v>
      </c>
      <c r="Q40" s="119">
        <f t="shared" si="26"/>
        <v>0</v>
      </c>
      <c r="R40" s="119">
        <f t="shared" si="26"/>
        <v>-863.04960000000017</v>
      </c>
      <c r="S40" s="126">
        <f t="shared" si="26"/>
        <v>672.00000000000011</v>
      </c>
      <c r="T40" s="127">
        <f>SUM(T41)</f>
        <v>672.00000000000011</v>
      </c>
      <c r="U40" s="127"/>
    </row>
    <row r="41" spans="1:21" s="118" customFormat="1" ht="15" x14ac:dyDescent="0.2">
      <c r="A41" s="54" t="s">
        <v>157</v>
      </c>
      <c r="B41" s="65" t="s">
        <v>1085</v>
      </c>
      <c r="C41" s="53" t="s">
        <v>83</v>
      </c>
      <c r="D41" s="265">
        <v>150</v>
      </c>
      <c r="E41" s="65"/>
      <c r="F41" s="65"/>
      <c r="G41" s="53">
        <v>73891</v>
      </c>
      <c r="H41" s="65">
        <v>4.4800000000000004</v>
      </c>
      <c r="I41" s="54">
        <v>28.43</v>
      </c>
      <c r="J41" s="54">
        <f t="shared" si="3"/>
        <v>672.00000000000011</v>
      </c>
      <c r="K41" s="54">
        <f t="shared" si="4"/>
        <v>863.04960000000017</v>
      </c>
      <c r="L41" s="265">
        <v>150</v>
      </c>
      <c r="M41" s="189" t="s">
        <v>1120</v>
      </c>
      <c r="N41" s="54"/>
      <c r="O41" s="54">
        <f>BDI!$D$23*100</f>
        <v>0</v>
      </c>
      <c r="P41" s="54">
        <f>L41*N41</f>
        <v>0</v>
      </c>
      <c r="Q41" s="54">
        <f>L41*N41*(100+O41)/100</f>
        <v>0</v>
      </c>
      <c r="R41" s="54">
        <f t="shared" si="5"/>
        <v>-863.04960000000017</v>
      </c>
      <c r="S41" s="128">
        <f>D41*H41</f>
        <v>672.00000000000011</v>
      </c>
      <c r="T41" s="129">
        <f t="shared" ref="T41" si="27">S41</f>
        <v>672.00000000000011</v>
      </c>
      <c r="U41" s="129">
        <v>4.4800000000000004</v>
      </c>
    </row>
    <row r="42" spans="1:21" s="120" customFormat="1" ht="15" x14ac:dyDescent="0.2">
      <c r="A42" s="88" t="s">
        <v>158</v>
      </c>
      <c r="B42" s="119" t="s">
        <v>185</v>
      </c>
      <c r="C42" s="130"/>
      <c r="D42" s="266"/>
      <c r="E42" s="117"/>
      <c r="F42" s="117"/>
      <c r="G42" s="130"/>
      <c r="H42" s="119"/>
      <c r="I42" s="88"/>
      <c r="J42" s="119">
        <f t="shared" ref="J42:S42" si="28">SUM(J43:J47)</f>
        <v>8773.0499999999993</v>
      </c>
      <c r="K42" s="119">
        <f t="shared" si="28"/>
        <v>11267.228115000002</v>
      </c>
      <c r="L42" s="266"/>
      <c r="M42" s="197"/>
      <c r="N42" s="119"/>
      <c r="O42" s="84">
        <f>BDI!$D$23*100</f>
        <v>0</v>
      </c>
      <c r="P42" s="119">
        <f t="shared" si="28"/>
        <v>0</v>
      </c>
      <c r="Q42" s="119">
        <f t="shared" si="28"/>
        <v>0</v>
      </c>
      <c r="R42" s="119">
        <f t="shared" si="28"/>
        <v>-11267.228115000002</v>
      </c>
      <c r="S42" s="126">
        <f t="shared" si="28"/>
        <v>8773.0499999999993</v>
      </c>
      <c r="T42" s="127">
        <f>SUM(T43:T47)</f>
        <v>8773.0499999999993</v>
      </c>
      <c r="U42" s="127"/>
    </row>
    <row r="43" spans="1:21" s="118" customFormat="1" ht="15" x14ac:dyDescent="0.2">
      <c r="A43" s="54" t="s">
        <v>159</v>
      </c>
      <c r="B43" s="65" t="s">
        <v>1089</v>
      </c>
      <c r="C43" s="53" t="s">
        <v>93</v>
      </c>
      <c r="D43" s="265">
        <v>15</v>
      </c>
      <c r="E43" s="65"/>
      <c r="F43" s="65"/>
      <c r="G43" s="53" t="s">
        <v>1114</v>
      </c>
      <c r="H43" s="65">
        <v>64.73</v>
      </c>
      <c r="I43" s="54">
        <v>28.43</v>
      </c>
      <c r="J43" s="54">
        <f t="shared" si="3"/>
        <v>970.95</v>
      </c>
      <c r="K43" s="54">
        <f t="shared" si="4"/>
        <v>1246.9910850000001</v>
      </c>
      <c r="L43" s="265">
        <v>15</v>
      </c>
      <c r="M43" s="189" t="s">
        <v>1114</v>
      </c>
      <c r="N43" s="54"/>
      <c r="O43" s="54">
        <f>BDI!$D$23*100</f>
        <v>0</v>
      </c>
      <c r="P43" s="54">
        <f>L43*N43</f>
        <v>0</v>
      </c>
      <c r="Q43" s="54">
        <f>L43*N43*(100+O43)/100</f>
        <v>0</v>
      </c>
      <c r="R43" s="54">
        <f t="shared" si="5"/>
        <v>-1246.9910850000001</v>
      </c>
      <c r="S43" s="128">
        <f>D43*H43</f>
        <v>970.95</v>
      </c>
      <c r="T43" s="129">
        <f t="shared" ref="T43:T47" si="29">S43</f>
        <v>970.95</v>
      </c>
      <c r="U43" s="129">
        <v>64.73</v>
      </c>
    </row>
    <row r="44" spans="1:21" s="118" customFormat="1" ht="15" x14ac:dyDescent="0.2">
      <c r="A44" s="54" t="s">
        <v>617</v>
      </c>
      <c r="B44" s="65" t="s">
        <v>1090</v>
      </c>
      <c r="C44" s="53" t="s">
        <v>33</v>
      </c>
      <c r="D44" s="265">
        <v>10</v>
      </c>
      <c r="E44" s="65"/>
      <c r="F44" s="65"/>
      <c r="G44" s="53" t="s">
        <v>1115</v>
      </c>
      <c r="H44" s="65">
        <v>71.23</v>
      </c>
      <c r="I44" s="54">
        <v>28.43</v>
      </c>
      <c r="J44" s="54">
        <f t="shared" si="3"/>
        <v>712.30000000000007</v>
      </c>
      <c r="K44" s="54">
        <f t="shared" si="4"/>
        <v>914.80689000000018</v>
      </c>
      <c r="L44" s="265">
        <v>10</v>
      </c>
      <c r="M44" s="189" t="s">
        <v>1115</v>
      </c>
      <c r="N44" s="54"/>
      <c r="O44" s="54">
        <f>BDI!$D$23*100</f>
        <v>0</v>
      </c>
      <c r="P44" s="54">
        <f>L44*N44</f>
        <v>0</v>
      </c>
      <c r="Q44" s="54">
        <f>L44*N44*(100+O44)/100</f>
        <v>0</v>
      </c>
      <c r="R44" s="54">
        <f t="shared" si="5"/>
        <v>-914.80689000000018</v>
      </c>
      <c r="S44" s="128">
        <f>D44*H44</f>
        <v>712.30000000000007</v>
      </c>
      <c r="T44" s="129">
        <f t="shared" si="29"/>
        <v>712.30000000000007</v>
      </c>
      <c r="U44" s="129">
        <v>71.23</v>
      </c>
    </row>
    <row r="45" spans="1:21" s="118" customFormat="1" ht="15" x14ac:dyDescent="0.2">
      <c r="A45" s="54" t="s">
        <v>618</v>
      </c>
      <c r="B45" s="65" t="s">
        <v>1091</v>
      </c>
      <c r="C45" s="53" t="s">
        <v>425</v>
      </c>
      <c r="D45" s="265">
        <v>600</v>
      </c>
      <c r="E45" s="65"/>
      <c r="F45" s="65"/>
      <c r="G45" s="53" t="s">
        <v>394</v>
      </c>
      <c r="H45" s="65">
        <v>5.98</v>
      </c>
      <c r="I45" s="54">
        <v>28.43</v>
      </c>
      <c r="J45" s="54">
        <f t="shared" si="3"/>
        <v>3588.0000000000005</v>
      </c>
      <c r="K45" s="54">
        <f t="shared" si="4"/>
        <v>4608.068400000001</v>
      </c>
      <c r="L45" s="265">
        <v>600</v>
      </c>
      <c r="M45" s="189" t="s">
        <v>394</v>
      </c>
      <c r="N45" s="54"/>
      <c r="O45" s="54">
        <f>BDI!$D$23*100</f>
        <v>0</v>
      </c>
      <c r="P45" s="54">
        <f>L45*N45</f>
        <v>0</v>
      </c>
      <c r="Q45" s="54">
        <f>L45*N45*(100+O45)/100</f>
        <v>0</v>
      </c>
      <c r="R45" s="54">
        <f t="shared" si="5"/>
        <v>-4608.068400000001</v>
      </c>
      <c r="S45" s="128">
        <f>D45*H45</f>
        <v>3588.0000000000005</v>
      </c>
      <c r="T45" s="129">
        <f t="shared" si="29"/>
        <v>3588.0000000000005</v>
      </c>
      <c r="U45" s="129">
        <v>5.98</v>
      </c>
    </row>
    <row r="46" spans="1:21" s="118" customFormat="1" ht="15" x14ac:dyDescent="0.2">
      <c r="A46" s="54" t="s">
        <v>619</v>
      </c>
      <c r="B46" s="65" t="s">
        <v>1092</v>
      </c>
      <c r="C46" s="65" t="s">
        <v>33</v>
      </c>
      <c r="D46" s="261">
        <v>10</v>
      </c>
      <c r="E46" s="65"/>
      <c r="F46" s="65"/>
      <c r="G46" s="65" t="s">
        <v>1116</v>
      </c>
      <c r="H46" s="65">
        <v>17.82</v>
      </c>
      <c r="I46" s="54">
        <v>28.43</v>
      </c>
      <c r="J46" s="54">
        <f t="shared" si="3"/>
        <v>178.2</v>
      </c>
      <c r="K46" s="54">
        <f t="shared" si="4"/>
        <v>228.86225999999999</v>
      </c>
      <c r="L46" s="261">
        <v>10</v>
      </c>
      <c r="M46" s="190" t="s">
        <v>1171</v>
      </c>
      <c r="N46" s="54"/>
      <c r="O46" s="54">
        <f>BDI!$D$23*100</f>
        <v>0</v>
      </c>
      <c r="P46" s="54">
        <f>L46*N46</f>
        <v>0</v>
      </c>
      <c r="Q46" s="54">
        <f>L46*N46*(100+O46)/100</f>
        <v>0</v>
      </c>
      <c r="R46" s="54">
        <f t="shared" si="5"/>
        <v>-228.86225999999999</v>
      </c>
      <c r="S46" s="128">
        <f>D46*H46</f>
        <v>178.2</v>
      </c>
      <c r="T46" s="129">
        <f t="shared" si="29"/>
        <v>178.2</v>
      </c>
      <c r="U46" s="129">
        <v>17.82</v>
      </c>
    </row>
    <row r="47" spans="1:21" s="118" customFormat="1" ht="15" x14ac:dyDescent="0.2">
      <c r="A47" s="54" t="s">
        <v>620</v>
      </c>
      <c r="B47" s="65" t="s">
        <v>1093</v>
      </c>
      <c r="C47" s="65" t="s">
        <v>93</v>
      </c>
      <c r="D47" s="261">
        <v>10</v>
      </c>
      <c r="E47" s="65"/>
      <c r="F47" s="65"/>
      <c r="G47" s="65">
        <v>5619</v>
      </c>
      <c r="H47" s="65">
        <v>332.36</v>
      </c>
      <c r="I47" s="54">
        <v>28.43</v>
      </c>
      <c r="J47" s="54">
        <f t="shared" si="3"/>
        <v>3323.6000000000004</v>
      </c>
      <c r="K47" s="54">
        <f t="shared" si="4"/>
        <v>4268.4994800000013</v>
      </c>
      <c r="L47" s="261">
        <v>10</v>
      </c>
      <c r="M47" s="191" t="s">
        <v>1159</v>
      </c>
      <c r="N47" s="54"/>
      <c r="O47" s="54">
        <f>BDI!$D$23*100</f>
        <v>0</v>
      </c>
      <c r="P47" s="54">
        <f>L47*N47</f>
        <v>0</v>
      </c>
      <c r="Q47" s="54">
        <f>L47*N47*(100+O47)/100</f>
        <v>0</v>
      </c>
      <c r="R47" s="54">
        <f t="shared" si="5"/>
        <v>-4268.4994800000013</v>
      </c>
      <c r="S47" s="128">
        <f>D47*H47</f>
        <v>3323.6000000000004</v>
      </c>
      <c r="T47" s="129">
        <f t="shared" si="29"/>
        <v>3323.6000000000004</v>
      </c>
      <c r="U47" s="129">
        <v>332.36</v>
      </c>
    </row>
    <row r="48" spans="1:21" s="120" customFormat="1" ht="15" x14ac:dyDescent="0.2">
      <c r="A48" s="119" t="s">
        <v>160</v>
      </c>
      <c r="B48" s="119" t="s">
        <v>172</v>
      </c>
      <c r="C48" s="130"/>
      <c r="D48" s="266"/>
      <c r="E48" s="117"/>
      <c r="F48" s="117"/>
      <c r="G48" s="130"/>
      <c r="H48" s="119"/>
      <c r="I48" s="88"/>
      <c r="J48" s="119">
        <f t="shared" ref="J48:S48" si="30">SUM(J49:J50)</f>
        <v>15438.480600000001</v>
      </c>
      <c r="K48" s="237">
        <f t="shared" si="30"/>
        <v>19827.640634580002</v>
      </c>
      <c r="L48" s="226"/>
      <c r="M48" s="197"/>
      <c r="N48" s="119"/>
      <c r="O48" s="84">
        <f>BDI!$D$23*100</f>
        <v>0</v>
      </c>
      <c r="P48" s="237">
        <f>SUM(P49:P67)</f>
        <v>0</v>
      </c>
      <c r="Q48" s="237">
        <f t="shared" si="30"/>
        <v>0</v>
      </c>
      <c r="R48" s="119">
        <f t="shared" si="30"/>
        <v>-19827.640634580002</v>
      </c>
      <c r="S48" s="126">
        <f t="shared" si="30"/>
        <v>15438.480600000001</v>
      </c>
      <c r="T48" s="127">
        <f>SUM(T49:T50)</f>
        <v>15438.480600000001</v>
      </c>
      <c r="U48" s="127"/>
    </row>
    <row r="49" spans="1:21" s="118" customFormat="1" ht="15" x14ac:dyDescent="0.2">
      <c r="A49" s="65" t="s">
        <v>161</v>
      </c>
      <c r="B49" s="194" t="s">
        <v>1274</v>
      </c>
      <c r="C49" s="196" t="s">
        <v>32</v>
      </c>
      <c r="D49" s="265">
        <v>66</v>
      </c>
      <c r="E49" s="65"/>
      <c r="F49" s="65"/>
      <c r="G49" s="53">
        <f>'COMPOSIÇÃO  SEM DESONERAÇÃO'!$A$382</f>
        <v>62</v>
      </c>
      <c r="H49" s="65">
        <v>59.714100000000002</v>
      </c>
      <c r="I49" s="54">
        <v>28.43</v>
      </c>
      <c r="J49" s="54">
        <f t="shared" si="3"/>
        <v>3941.1306</v>
      </c>
      <c r="K49" s="54">
        <f t="shared" si="4"/>
        <v>5061.5940295800001</v>
      </c>
      <c r="L49" s="189">
        <v>66</v>
      </c>
      <c r="M49" s="189" t="str">
        <f>'[5]COMPOSIÇÃO REDE COLETORA'!$A$19</f>
        <v>II.8.1</v>
      </c>
      <c r="N49" s="53"/>
      <c r="O49" s="54">
        <f>BDI!$D$23*100</f>
        <v>0</v>
      </c>
      <c r="P49" s="54">
        <f>L49*N49</f>
        <v>0</v>
      </c>
      <c r="Q49" s="54">
        <f>L49*N49*(100+O49)/100</f>
        <v>0</v>
      </c>
      <c r="R49" s="54">
        <f t="shared" si="5"/>
        <v>-5061.5940295800001</v>
      </c>
      <c r="S49" s="128">
        <f t="shared" ref="S49:S50" si="31">D49*H49</f>
        <v>3941.1306</v>
      </c>
      <c r="T49" s="129">
        <f t="shared" ref="T49:T50" si="32">S49</f>
        <v>3941.1306</v>
      </c>
      <c r="U49" s="129">
        <f>'COMPOSIÇÃO  SEM DESONERAÇÃO'!$H$381</f>
        <v>59.714100000000002</v>
      </c>
    </row>
    <row r="50" spans="1:21" s="118" customFormat="1" ht="15" x14ac:dyDescent="0.2">
      <c r="A50" s="65" t="s">
        <v>621</v>
      </c>
      <c r="B50" s="194" t="s">
        <v>1275</v>
      </c>
      <c r="C50" s="196" t="s">
        <v>32</v>
      </c>
      <c r="D50" s="265">
        <v>150</v>
      </c>
      <c r="E50" s="65"/>
      <c r="F50" s="65"/>
      <c r="G50" s="53">
        <f>'COMPOSIÇÃO  SEM DESONERAÇÃO'!$A$391</f>
        <v>63</v>
      </c>
      <c r="H50" s="65">
        <v>76.649000000000001</v>
      </c>
      <c r="I50" s="54">
        <v>28.43</v>
      </c>
      <c r="J50" s="54">
        <f t="shared" si="3"/>
        <v>11497.35</v>
      </c>
      <c r="K50" s="54">
        <f t="shared" si="4"/>
        <v>14766.046605000003</v>
      </c>
      <c r="L50" s="189">
        <v>58</v>
      </c>
      <c r="M50" s="189" t="str">
        <f>'[5]COMPOSIÇÃO REDE COLETORA'!$A$32</f>
        <v>II.8.2</v>
      </c>
      <c r="N50" s="53"/>
      <c r="O50" s="54">
        <f>BDI!$D$23*100</f>
        <v>0</v>
      </c>
      <c r="P50" s="54">
        <f t="shared" ref="P50:P67" si="33">L50*N50</f>
        <v>0</v>
      </c>
      <c r="Q50" s="54">
        <f t="shared" ref="Q50:Q67" si="34">L50*N50*(100+O50)/100</f>
        <v>0</v>
      </c>
      <c r="R50" s="54">
        <f t="shared" ref="R50:R67" si="35">Q50-K50</f>
        <v>-14766.046605000003</v>
      </c>
      <c r="S50" s="128">
        <f t="shared" si="31"/>
        <v>11497.35</v>
      </c>
      <c r="T50" s="129">
        <f t="shared" si="32"/>
        <v>11497.35</v>
      </c>
      <c r="U50" s="129">
        <f>'COMPOSIÇÃO  SEM DESONERAÇÃO'!$H$390</f>
        <v>76.649000000000001</v>
      </c>
    </row>
    <row r="51" spans="1:21" s="118" customFormat="1" ht="15" x14ac:dyDescent="0.2">
      <c r="A51" s="65" t="s">
        <v>1357</v>
      </c>
      <c r="B51" s="194" t="s">
        <v>1276</v>
      </c>
      <c r="C51" s="196" t="s">
        <v>32</v>
      </c>
      <c r="D51" s="53"/>
      <c r="E51" s="65"/>
      <c r="F51" s="65"/>
      <c r="G51" s="53"/>
      <c r="H51" s="65"/>
      <c r="I51" s="54"/>
      <c r="J51" s="54"/>
      <c r="K51" s="54"/>
      <c r="L51" s="189">
        <v>31</v>
      </c>
      <c r="M51" s="189" t="str">
        <f>'[5]COMPOSIÇÃO REDE COLETORA'!$A$46</f>
        <v>II.8.3</v>
      </c>
      <c r="N51" s="53"/>
      <c r="O51" s="54">
        <f>BDI!$D$23*100</f>
        <v>0</v>
      </c>
      <c r="P51" s="54">
        <f t="shared" si="33"/>
        <v>0</v>
      </c>
      <c r="Q51" s="54">
        <f t="shared" si="34"/>
        <v>0</v>
      </c>
      <c r="R51" s="54">
        <f t="shared" si="35"/>
        <v>0</v>
      </c>
      <c r="S51" s="128"/>
      <c r="T51" s="129"/>
      <c r="U51" s="129"/>
    </row>
    <row r="52" spans="1:21" s="118" customFormat="1" ht="15" x14ac:dyDescent="0.2">
      <c r="A52" s="65" t="s">
        <v>1358</v>
      </c>
      <c r="B52" s="195" t="s">
        <v>1277</v>
      </c>
      <c r="C52" s="196" t="s">
        <v>32</v>
      </c>
      <c r="D52" s="53"/>
      <c r="E52" s="65"/>
      <c r="F52" s="65"/>
      <c r="G52" s="53"/>
      <c r="H52" s="65"/>
      <c r="I52" s="54"/>
      <c r="J52" s="54"/>
      <c r="K52" s="54"/>
      <c r="L52" s="189">
        <v>14</v>
      </c>
      <c r="M52" s="189" t="str">
        <f>'[5]COMPOSIÇÃO REDE COLETORA'!$A$60</f>
        <v>II.8.4</v>
      </c>
      <c r="N52" s="53"/>
      <c r="O52" s="54">
        <f>BDI!$D$23*100</f>
        <v>0</v>
      </c>
      <c r="P52" s="54">
        <f t="shared" si="33"/>
        <v>0</v>
      </c>
      <c r="Q52" s="54">
        <f t="shared" si="34"/>
        <v>0</v>
      </c>
      <c r="R52" s="54">
        <f t="shared" si="35"/>
        <v>0</v>
      </c>
      <c r="S52" s="128"/>
      <c r="T52" s="129"/>
      <c r="U52" s="129"/>
    </row>
    <row r="53" spans="1:21" s="118" customFormat="1" ht="15" x14ac:dyDescent="0.2">
      <c r="A53" s="65" t="s">
        <v>1359</v>
      </c>
      <c r="B53" s="195" t="s">
        <v>1278</v>
      </c>
      <c r="C53" s="196" t="s">
        <v>32</v>
      </c>
      <c r="D53" s="53"/>
      <c r="E53" s="65"/>
      <c r="F53" s="65"/>
      <c r="G53" s="53"/>
      <c r="H53" s="65"/>
      <c r="I53" s="54"/>
      <c r="J53" s="54"/>
      <c r="K53" s="54"/>
      <c r="L53" s="189">
        <v>11</v>
      </c>
      <c r="M53" s="189" t="str">
        <f>'[5]COMPOSIÇÃO REDE COLETORA'!$A$75</f>
        <v>II.8.5</v>
      </c>
      <c r="N53" s="53"/>
      <c r="O53" s="54">
        <f>BDI!$D$23*100</f>
        <v>0</v>
      </c>
      <c r="P53" s="54">
        <f t="shared" si="33"/>
        <v>0</v>
      </c>
      <c r="Q53" s="54">
        <f t="shared" si="34"/>
        <v>0</v>
      </c>
      <c r="R53" s="54">
        <f t="shared" si="35"/>
        <v>0</v>
      </c>
      <c r="S53" s="128"/>
      <c r="T53" s="129"/>
      <c r="U53" s="129"/>
    </row>
    <row r="54" spans="1:21" s="118" customFormat="1" ht="15" x14ac:dyDescent="0.2">
      <c r="A54" s="65" t="s">
        <v>1360</v>
      </c>
      <c r="B54" s="195" t="s">
        <v>1279</v>
      </c>
      <c r="C54" s="196" t="s">
        <v>32</v>
      </c>
      <c r="D54" s="53"/>
      <c r="E54" s="65"/>
      <c r="F54" s="65"/>
      <c r="G54" s="53"/>
      <c r="H54" s="65"/>
      <c r="I54" s="54"/>
      <c r="J54" s="54"/>
      <c r="K54" s="54"/>
      <c r="L54" s="189">
        <v>5</v>
      </c>
      <c r="M54" s="189" t="str">
        <f>'[5]COMPOSIÇÃO REDE COLETORA'!$A$89</f>
        <v>II.8.6</v>
      </c>
      <c r="N54" s="53"/>
      <c r="O54" s="54">
        <f>BDI!$D$23*100</f>
        <v>0</v>
      </c>
      <c r="P54" s="54">
        <f t="shared" si="33"/>
        <v>0</v>
      </c>
      <c r="Q54" s="54">
        <f t="shared" si="34"/>
        <v>0</v>
      </c>
      <c r="R54" s="54">
        <f t="shared" si="35"/>
        <v>0</v>
      </c>
      <c r="S54" s="128"/>
      <c r="T54" s="129"/>
      <c r="U54" s="129"/>
    </row>
    <row r="55" spans="1:21" s="118" customFormat="1" ht="15" x14ac:dyDescent="0.2">
      <c r="A55" s="65" t="s">
        <v>1361</v>
      </c>
      <c r="B55" s="195" t="s">
        <v>1280</v>
      </c>
      <c r="C55" s="196" t="s">
        <v>32</v>
      </c>
      <c r="D55" s="53"/>
      <c r="E55" s="65"/>
      <c r="F55" s="65"/>
      <c r="G55" s="53"/>
      <c r="H55" s="65"/>
      <c r="I55" s="54"/>
      <c r="J55" s="54"/>
      <c r="K55" s="54"/>
      <c r="L55" s="189">
        <v>6</v>
      </c>
      <c r="M55" s="189" t="str">
        <f>'[5]COMPOSIÇÃO REDE COLETORA'!$A$104</f>
        <v>II.8.7</v>
      </c>
      <c r="N55" s="53"/>
      <c r="O55" s="54">
        <f>BDI!$D$23*100</f>
        <v>0</v>
      </c>
      <c r="P55" s="54">
        <f t="shared" si="33"/>
        <v>0</v>
      </c>
      <c r="Q55" s="54">
        <f t="shared" si="34"/>
        <v>0</v>
      </c>
      <c r="R55" s="54">
        <f t="shared" si="35"/>
        <v>0</v>
      </c>
      <c r="S55" s="128"/>
      <c r="T55" s="129"/>
      <c r="U55" s="129"/>
    </row>
    <row r="56" spans="1:21" s="118" customFormat="1" ht="15" x14ac:dyDescent="0.2">
      <c r="A56" s="65" t="s">
        <v>1362</v>
      </c>
      <c r="B56" s="195" t="s">
        <v>1281</v>
      </c>
      <c r="C56" s="196" t="s">
        <v>32</v>
      </c>
      <c r="D56" s="53"/>
      <c r="E56" s="65"/>
      <c r="F56" s="65"/>
      <c r="G56" s="53"/>
      <c r="H56" s="65"/>
      <c r="I56" s="54"/>
      <c r="J56" s="54"/>
      <c r="K56" s="54"/>
      <c r="L56" s="189">
        <v>3</v>
      </c>
      <c r="M56" s="189" t="str">
        <f>'[5]COMPOSIÇÃO REDE COLETORA'!$A$118</f>
        <v>II.8.8</v>
      </c>
      <c r="N56" s="53"/>
      <c r="O56" s="54">
        <f>BDI!$D$23*100</f>
        <v>0</v>
      </c>
      <c r="P56" s="54">
        <f t="shared" si="33"/>
        <v>0</v>
      </c>
      <c r="Q56" s="54">
        <f t="shared" si="34"/>
        <v>0</v>
      </c>
      <c r="R56" s="54">
        <f t="shared" si="35"/>
        <v>0</v>
      </c>
      <c r="S56" s="128"/>
      <c r="T56" s="129"/>
      <c r="U56" s="129"/>
    </row>
    <row r="57" spans="1:21" s="118" customFormat="1" ht="15" x14ac:dyDescent="0.2">
      <c r="A57" s="65" t="s">
        <v>1363</v>
      </c>
      <c r="B57" s="195" t="s">
        <v>1282</v>
      </c>
      <c r="C57" s="196" t="s">
        <v>32</v>
      </c>
      <c r="D57" s="53"/>
      <c r="E57" s="65"/>
      <c r="F57" s="65"/>
      <c r="G57" s="53"/>
      <c r="H57" s="65"/>
      <c r="I57" s="54"/>
      <c r="J57" s="54"/>
      <c r="K57" s="54"/>
      <c r="L57" s="189">
        <v>3</v>
      </c>
      <c r="M57" s="189" t="str">
        <f>'[5]COMPOSIÇÃO REDE COLETORA'!$A$133</f>
        <v>II.8.9</v>
      </c>
      <c r="N57" s="53"/>
      <c r="O57" s="54">
        <f>BDI!$D$23*100</f>
        <v>0</v>
      </c>
      <c r="P57" s="54">
        <f t="shared" si="33"/>
        <v>0</v>
      </c>
      <c r="Q57" s="54">
        <f t="shared" si="34"/>
        <v>0</v>
      </c>
      <c r="R57" s="54">
        <f t="shared" si="35"/>
        <v>0</v>
      </c>
      <c r="S57" s="128"/>
      <c r="T57" s="129"/>
      <c r="U57" s="129"/>
    </row>
    <row r="58" spans="1:21" s="118" customFormat="1" ht="15" x14ac:dyDescent="0.2">
      <c r="A58" s="65" t="s">
        <v>1364</v>
      </c>
      <c r="B58" s="195" t="s">
        <v>1283</v>
      </c>
      <c r="C58" s="196" t="s">
        <v>32</v>
      </c>
      <c r="D58" s="53"/>
      <c r="E58" s="65"/>
      <c r="F58" s="65"/>
      <c r="G58" s="53"/>
      <c r="H58" s="65"/>
      <c r="I58" s="54"/>
      <c r="J58" s="54"/>
      <c r="K58" s="54"/>
      <c r="L58" s="189">
        <v>3</v>
      </c>
      <c r="M58" s="189" t="str">
        <f>'[5]COMPOSIÇÃO REDE COLETORA'!$A$148</f>
        <v>II.8.10</v>
      </c>
      <c r="N58" s="53"/>
      <c r="O58" s="54">
        <f>BDI!$D$23*100</f>
        <v>0</v>
      </c>
      <c r="P58" s="54">
        <f t="shared" si="33"/>
        <v>0</v>
      </c>
      <c r="Q58" s="54">
        <f t="shared" si="34"/>
        <v>0</v>
      </c>
      <c r="R58" s="54">
        <f t="shared" si="35"/>
        <v>0</v>
      </c>
      <c r="S58" s="128"/>
      <c r="T58" s="129"/>
      <c r="U58" s="129"/>
    </row>
    <row r="59" spans="1:21" s="118" customFormat="1" ht="15" x14ac:dyDescent="0.2">
      <c r="A59" s="65" t="s">
        <v>1365</v>
      </c>
      <c r="B59" s="195" t="s">
        <v>1284</v>
      </c>
      <c r="C59" s="196" t="s">
        <v>32</v>
      </c>
      <c r="D59" s="53"/>
      <c r="E59" s="65"/>
      <c r="F59" s="65"/>
      <c r="G59" s="53"/>
      <c r="H59" s="65"/>
      <c r="I59" s="54"/>
      <c r="J59" s="54"/>
      <c r="K59" s="54"/>
      <c r="L59" s="189">
        <v>3</v>
      </c>
      <c r="M59" s="189" t="str">
        <f>'[5]COMPOSIÇÃO REDE COLETORA'!$A$163</f>
        <v>II.8.11</v>
      </c>
      <c r="N59" s="53"/>
      <c r="O59" s="54">
        <f>BDI!$D$23*100</f>
        <v>0</v>
      </c>
      <c r="P59" s="54">
        <f t="shared" si="33"/>
        <v>0</v>
      </c>
      <c r="Q59" s="54">
        <f t="shared" si="34"/>
        <v>0</v>
      </c>
      <c r="R59" s="54">
        <f t="shared" si="35"/>
        <v>0</v>
      </c>
      <c r="S59" s="128"/>
      <c r="T59" s="129"/>
      <c r="U59" s="129"/>
    </row>
    <row r="60" spans="1:21" s="118" customFormat="1" ht="15" x14ac:dyDescent="0.2">
      <c r="A60" s="65" t="s">
        <v>1366</v>
      </c>
      <c r="B60" s="195" t="s">
        <v>1285</v>
      </c>
      <c r="C60" s="196" t="s">
        <v>32</v>
      </c>
      <c r="D60" s="53"/>
      <c r="E60" s="65"/>
      <c r="F60" s="65"/>
      <c r="G60" s="53"/>
      <c r="H60" s="65"/>
      <c r="I60" s="54"/>
      <c r="J60" s="54"/>
      <c r="K60" s="54"/>
      <c r="L60" s="189">
        <v>2</v>
      </c>
      <c r="M60" s="189" t="str">
        <f>'[5]COMPOSIÇÃO REDE COLETORA'!$A$179</f>
        <v>II.8.12</v>
      </c>
      <c r="N60" s="53"/>
      <c r="O60" s="54">
        <f>BDI!$D$23*100</f>
        <v>0</v>
      </c>
      <c r="P60" s="54">
        <f t="shared" si="33"/>
        <v>0</v>
      </c>
      <c r="Q60" s="54">
        <f t="shared" si="34"/>
        <v>0</v>
      </c>
      <c r="R60" s="54">
        <f t="shared" si="35"/>
        <v>0</v>
      </c>
      <c r="S60" s="128"/>
      <c r="T60" s="129"/>
      <c r="U60" s="129"/>
    </row>
    <row r="61" spans="1:21" s="118" customFormat="1" ht="15" x14ac:dyDescent="0.2">
      <c r="A61" s="65" t="s">
        <v>1367</v>
      </c>
      <c r="B61" s="195" t="s">
        <v>1286</v>
      </c>
      <c r="C61" s="196" t="s">
        <v>32</v>
      </c>
      <c r="D61" s="53"/>
      <c r="E61" s="65"/>
      <c r="F61" s="65"/>
      <c r="G61" s="53"/>
      <c r="H61" s="65"/>
      <c r="I61" s="54"/>
      <c r="J61" s="54"/>
      <c r="K61" s="54"/>
      <c r="L61" s="189">
        <v>2</v>
      </c>
      <c r="M61" s="189" t="str">
        <f>'[5]COMPOSIÇÃO REDE COLETORA'!$A$194</f>
        <v>II.8.13</v>
      </c>
      <c r="N61" s="53"/>
      <c r="O61" s="54">
        <f>BDI!$D$23*100</f>
        <v>0</v>
      </c>
      <c r="P61" s="54">
        <f t="shared" si="33"/>
        <v>0</v>
      </c>
      <c r="Q61" s="54">
        <f t="shared" si="34"/>
        <v>0</v>
      </c>
      <c r="R61" s="54">
        <f t="shared" si="35"/>
        <v>0</v>
      </c>
      <c r="S61" s="128"/>
      <c r="T61" s="129"/>
      <c r="U61" s="129"/>
    </row>
    <row r="62" spans="1:21" s="118" customFormat="1" ht="15" x14ac:dyDescent="0.2">
      <c r="A62" s="65" t="s">
        <v>1368</v>
      </c>
      <c r="B62" s="195" t="s">
        <v>1287</v>
      </c>
      <c r="C62" s="196" t="s">
        <v>32</v>
      </c>
      <c r="D62" s="53"/>
      <c r="E62" s="65"/>
      <c r="F62" s="65"/>
      <c r="G62" s="53"/>
      <c r="H62" s="65"/>
      <c r="I62" s="54"/>
      <c r="J62" s="54"/>
      <c r="K62" s="54"/>
      <c r="L62" s="189">
        <v>3</v>
      </c>
      <c r="M62" s="189" t="str">
        <f>'[5]COMPOSIÇÃO REDE COLETORA'!$A$209</f>
        <v>II.8.14</v>
      </c>
      <c r="N62" s="53"/>
      <c r="O62" s="54">
        <f>BDI!$D$23*100</f>
        <v>0</v>
      </c>
      <c r="P62" s="54">
        <f t="shared" si="33"/>
        <v>0</v>
      </c>
      <c r="Q62" s="54">
        <f t="shared" si="34"/>
        <v>0</v>
      </c>
      <c r="R62" s="54">
        <f t="shared" si="35"/>
        <v>0</v>
      </c>
      <c r="S62" s="128"/>
      <c r="T62" s="129"/>
      <c r="U62" s="129"/>
    </row>
    <row r="63" spans="1:21" s="118" customFormat="1" ht="15" x14ac:dyDescent="0.2">
      <c r="A63" s="65" t="s">
        <v>1369</v>
      </c>
      <c r="B63" s="195" t="s">
        <v>1288</v>
      </c>
      <c r="C63" s="196" t="s">
        <v>32</v>
      </c>
      <c r="D63" s="53"/>
      <c r="E63" s="65"/>
      <c r="F63" s="65"/>
      <c r="G63" s="53"/>
      <c r="H63" s="65"/>
      <c r="I63" s="54"/>
      <c r="J63" s="54"/>
      <c r="K63" s="54"/>
      <c r="L63" s="189">
        <v>2</v>
      </c>
      <c r="M63" s="189" t="str">
        <f>'[5]COMPOSIÇÃO REDE COLETORA'!$A$224</f>
        <v>II.8.15</v>
      </c>
      <c r="N63" s="53"/>
      <c r="O63" s="54">
        <f>BDI!$D$23*100</f>
        <v>0</v>
      </c>
      <c r="P63" s="54">
        <f t="shared" si="33"/>
        <v>0</v>
      </c>
      <c r="Q63" s="54">
        <f t="shared" si="34"/>
        <v>0</v>
      </c>
      <c r="R63" s="54">
        <f t="shared" si="35"/>
        <v>0</v>
      </c>
      <c r="S63" s="128"/>
      <c r="T63" s="129"/>
      <c r="U63" s="129"/>
    </row>
    <row r="64" spans="1:21" s="118" customFormat="1" ht="15" x14ac:dyDescent="0.2">
      <c r="A64" s="65" t="s">
        <v>1370</v>
      </c>
      <c r="B64" s="195" t="s">
        <v>1289</v>
      </c>
      <c r="C64" s="196" t="s">
        <v>32</v>
      </c>
      <c r="D64" s="53"/>
      <c r="E64" s="65"/>
      <c r="F64" s="65"/>
      <c r="G64" s="53"/>
      <c r="H64" s="65"/>
      <c r="I64" s="54"/>
      <c r="J64" s="54"/>
      <c r="K64" s="54"/>
      <c r="L64" s="189">
        <v>2</v>
      </c>
      <c r="M64" s="189" t="str">
        <f>'[5]COMPOSIÇÃO REDE COLETORA'!$A$240</f>
        <v>II.8.16</v>
      </c>
      <c r="N64" s="53"/>
      <c r="O64" s="54">
        <f>BDI!$D$23*100</f>
        <v>0</v>
      </c>
      <c r="P64" s="54">
        <f t="shared" si="33"/>
        <v>0</v>
      </c>
      <c r="Q64" s="54">
        <f t="shared" si="34"/>
        <v>0</v>
      </c>
      <c r="R64" s="54">
        <f t="shared" si="35"/>
        <v>0</v>
      </c>
      <c r="S64" s="128"/>
      <c r="T64" s="129"/>
      <c r="U64" s="129"/>
    </row>
    <row r="65" spans="1:21" s="118" customFormat="1" ht="15" x14ac:dyDescent="0.2">
      <c r="A65" s="65" t="s">
        <v>1371</v>
      </c>
      <c r="B65" s="195" t="s">
        <v>1290</v>
      </c>
      <c r="C65" s="196" t="s">
        <v>32</v>
      </c>
      <c r="D65" s="53"/>
      <c r="E65" s="65"/>
      <c r="F65" s="65"/>
      <c r="G65" s="53"/>
      <c r="H65" s="65"/>
      <c r="I65" s="54"/>
      <c r="J65" s="54"/>
      <c r="K65" s="54"/>
      <c r="L65" s="189">
        <v>2</v>
      </c>
      <c r="M65" s="189" t="str">
        <f>'[5]COMPOSIÇÃO REDE COLETORA'!$A$256</f>
        <v>II.8.17</v>
      </c>
      <c r="N65" s="53"/>
      <c r="O65" s="54">
        <f>BDI!$D$23*100</f>
        <v>0</v>
      </c>
      <c r="P65" s="54">
        <f t="shared" si="33"/>
        <v>0</v>
      </c>
      <c r="Q65" s="54">
        <f t="shared" si="34"/>
        <v>0</v>
      </c>
      <c r="R65" s="54">
        <f t="shared" si="35"/>
        <v>0</v>
      </c>
      <c r="S65" s="128"/>
      <c r="T65" s="129"/>
      <c r="U65" s="129"/>
    </row>
    <row r="66" spans="1:21" s="118" customFormat="1" ht="15" hidden="1" x14ac:dyDescent="0.2">
      <c r="A66" s="65" t="s">
        <v>1372</v>
      </c>
      <c r="B66" s="195" t="s">
        <v>1291</v>
      </c>
      <c r="C66" s="196" t="s">
        <v>32</v>
      </c>
      <c r="D66" s="53"/>
      <c r="E66" s="65"/>
      <c r="F66" s="65"/>
      <c r="G66" s="53"/>
      <c r="H66" s="65"/>
      <c r="I66" s="54"/>
      <c r="J66" s="54"/>
      <c r="K66" s="54"/>
      <c r="L66" s="189">
        <v>0</v>
      </c>
      <c r="M66" s="189" t="str">
        <f>'[5]COMPOSIÇÃO REDE COLETORA'!$A$273</f>
        <v>II.8.18</v>
      </c>
      <c r="N66" s="53"/>
      <c r="O66" s="54">
        <f>BDI!$D$23*100</f>
        <v>0</v>
      </c>
      <c r="P66" s="54">
        <f t="shared" si="33"/>
        <v>0</v>
      </c>
      <c r="Q66" s="54">
        <f t="shared" si="34"/>
        <v>0</v>
      </c>
      <c r="R66" s="54">
        <f t="shared" si="35"/>
        <v>0</v>
      </c>
      <c r="S66" s="128"/>
      <c r="T66" s="129"/>
      <c r="U66" s="129"/>
    </row>
    <row r="67" spans="1:21" s="118" customFormat="1" ht="15" hidden="1" x14ac:dyDescent="0.2">
      <c r="A67" s="65" t="s">
        <v>1373</v>
      </c>
      <c r="B67" s="195" t="s">
        <v>1292</v>
      </c>
      <c r="C67" s="196" t="s">
        <v>32</v>
      </c>
      <c r="D67" s="53"/>
      <c r="E67" s="65"/>
      <c r="F67" s="65"/>
      <c r="G67" s="53"/>
      <c r="H67" s="65"/>
      <c r="I67" s="54"/>
      <c r="J67" s="54"/>
      <c r="K67" s="54"/>
      <c r="L67" s="189">
        <v>0</v>
      </c>
      <c r="M67" s="189" t="str">
        <f>'[5]COMPOSIÇÃO REDE COLETORA'!$A$289</f>
        <v>II.8.19</v>
      </c>
      <c r="N67" s="53"/>
      <c r="O67" s="54">
        <f>BDI!$D$23*100</f>
        <v>0</v>
      </c>
      <c r="P67" s="54">
        <f t="shared" si="33"/>
        <v>0</v>
      </c>
      <c r="Q67" s="54">
        <f t="shared" si="34"/>
        <v>0</v>
      </c>
      <c r="R67" s="54">
        <f t="shared" si="35"/>
        <v>0</v>
      </c>
      <c r="S67" s="128"/>
      <c r="T67" s="129"/>
      <c r="U67" s="129"/>
    </row>
    <row r="68" spans="1:21" s="120" customFormat="1" ht="15" x14ac:dyDescent="0.2">
      <c r="A68" s="119" t="s">
        <v>162</v>
      </c>
      <c r="B68" s="119" t="s">
        <v>174</v>
      </c>
      <c r="C68" s="130"/>
      <c r="D68" s="130"/>
      <c r="E68" s="117"/>
      <c r="F68" s="117"/>
      <c r="G68" s="130"/>
      <c r="H68" s="119"/>
      <c r="I68" s="88"/>
      <c r="J68" s="119">
        <f t="shared" ref="J68:S68" si="36">SUM(J69)</f>
        <v>34113</v>
      </c>
      <c r="K68" s="119">
        <f t="shared" si="36"/>
        <v>43811.325899999996</v>
      </c>
      <c r="L68" s="226"/>
      <c r="M68" s="197"/>
      <c r="N68" s="119"/>
      <c r="O68" s="84">
        <f>BDI!$D$23*100</f>
        <v>0</v>
      </c>
      <c r="P68" s="119">
        <f t="shared" si="36"/>
        <v>0</v>
      </c>
      <c r="Q68" s="119">
        <f t="shared" si="36"/>
        <v>0</v>
      </c>
      <c r="R68" s="119">
        <f t="shared" si="36"/>
        <v>-43811.325899999996</v>
      </c>
      <c r="S68" s="126">
        <f t="shared" si="36"/>
        <v>34113</v>
      </c>
      <c r="T68" s="127">
        <f>SUM(T69)</f>
        <v>34113</v>
      </c>
      <c r="U68" s="127"/>
    </row>
    <row r="69" spans="1:21" s="118" customFormat="1" ht="15" x14ac:dyDescent="0.2">
      <c r="A69" s="65" t="s">
        <v>163</v>
      </c>
      <c r="B69" s="65" t="s">
        <v>1121</v>
      </c>
      <c r="C69" s="53" t="s">
        <v>3</v>
      </c>
      <c r="D69" s="189">
        <v>13700</v>
      </c>
      <c r="E69" s="65"/>
      <c r="F69" s="65"/>
      <c r="G69" s="53" t="s">
        <v>1117</v>
      </c>
      <c r="H69" s="65">
        <v>2.4900000000000002</v>
      </c>
      <c r="I69" s="54">
        <v>28.43</v>
      </c>
      <c r="J69" s="54">
        <f t="shared" si="3"/>
        <v>34113</v>
      </c>
      <c r="K69" s="54">
        <f t="shared" si="4"/>
        <v>43811.325899999996</v>
      </c>
      <c r="L69" s="189">
        <v>13700</v>
      </c>
      <c r="M69" s="189" t="str">
        <f>'[5]COMPOSIÇÃO REDE COLETORA'!$A$304</f>
        <v>II.9.1</v>
      </c>
      <c r="N69" s="53"/>
      <c r="O69" s="54">
        <f>BDI!$D$23*100</f>
        <v>0</v>
      </c>
      <c r="P69" s="54">
        <f>L69*N69</f>
        <v>0</v>
      </c>
      <c r="Q69" s="54">
        <f>L69*N69*(100+O69)/100</f>
        <v>0</v>
      </c>
      <c r="R69" s="54">
        <f t="shared" si="5"/>
        <v>-43811.325899999996</v>
      </c>
      <c r="S69" s="128">
        <f>D69*H69</f>
        <v>34113</v>
      </c>
      <c r="T69" s="129">
        <f t="shared" ref="T69" si="37">S69</f>
        <v>34113</v>
      </c>
      <c r="U69" s="129">
        <v>2.4900000000000002</v>
      </c>
    </row>
    <row r="70" spans="1:21" s="120" customFormat="1" ht="15" x14ac:dyDescent="0.2">
      <c r="A70" s="119" t="s">
        <v>164</v>
      </c>
      <c r="B70" s="119" t="s">
        <v>175</v>
      </c>
      <c r="C70" s="130"/>
      <c r="D70" s="226"/>
      <c r="E70" s="117"/>
      <c r="F70" s="117"/>
      <c r="G70" s="130"/>
      <c r="H70" s="119"/>
      <c r="I70" s="88"/>
      <c r="J70" s="119">
        <f t="shared" ref="J70:S70" si="38">SUM(J71:J74)</f>
        <v>26913.980000000003</v>
      </c>
      <c r="K70" s="119">
        <f t="shared" si="38"/>
        <v>34565.624514000003</v>
      </c>
      <c r="L70" s="226"/>
      <c r="M70" s="197"/>
      <c r="N70" s="119"/>
      <c r="O70" s="84">
        <f>BDI!$D$23*100</f>
        <v>0</v>
      </c>
      <c r="P70" s="119">
        <f t="shared" si="38"/>
        <v>0</v>
      </c>
      <c r="Q70" s="119">
        <f t="shared" si="38"/>
        <v>0</v>
      </c>
      <c r="R70" s="119">
        <f t="shared" si="38"/>
        <v>-34565.624514000003</v>
      </c>
      <c r="S70" s="126">
        <f t="shared" si="38"/>
        <v>26913.980000000003</v>
      </c>
      <c r="T70" s="127">
        <f>SUM(T71:T74)</f>
        <v>26913.980000000003</v>
      </c>
      <c r="U70" s="127"/>
    </row>
    <row r="71" spans="1:21" s="118" customFormat="1" ht="15" x14ac:dyDescent="0.2">
      <c r="A71" s="65" t="s">
        <v>622</v>
      </c>
      <c r="B71" s="65" t="s">
        <v>1095</v>
      </c>
      <c r="C71" s="53" t="s">
        <v>33</v>
      </c>
      <c r="D71" s="189">
        <v>2275</v>
      </c>
      <c r="E71" s="65"/>
      <c r="F71" s="65"/>
      <c r="G71" s="53">
        <f>'COMPOSIÇÃO  SEM DESONERAÇÃO'!$A$79</f>
        <v>10</v>
      </c>
      <c r="H71" s="65">
        <v>4.0648</v>
      </c>
      <c r="I71" s="54">
        <v>28.43</v>
      </c>
      <c r="J71" s="54">
        <f t="shared" si="3"/>
        <v>9247.42</v>
      </c>
      <c r="K71" s="54">
        <f t="shared" si="4"/>
        <v>11876.461506</v>
      </c>
      <c r="L71" s="189">
        <v>2275</v>
      </c>
      <c r="M71" s="189" t="str">
        <f>'[5]COMPOSIÇÃO REDE COLETORA'!$A$310</f>
        <v>II.10.1</v>
      </c>
      <c r="N71" s="53"/>
      <c r="O71" s="54">
        <f>BDI!$D$23*100</f>
        <v>0</v>
      </c>
      <c r="P71" s="54">
        <f>L71*N71</f>
        <v>0</v>
      </c>
      <c r="Q71" s="54">
        <f>L71*N71*(100+O71)/100</f>
        <v>0</v>
      </c>
      <c r="R71" s="54">
        <f t="shared" si="5"/>
        <v>-11876.461506</v>
      </c>
      <c r="S71" s="128">
        <f>D71*H71</f>
        <v>9247.42</v>
      </c>
      <c r="T71" s="129">
        <f>S71</f>
        <v>9247.42</v>
      </c>
      <c r="U71" s="129">
        <f>'COMPOSIÇÃO  SEM DESONERAÇÃO'!$H$78</f>
        <v>4.0648</v>
      </c>
    </row>
    <row r="72" spans="1:21" s="118" customFormat="1" ht="15" x14ac:dyDescent="0.2">
      <c r="A72" s="65" t="s">
        <v>623</v>
      </c>
      <c r="B72" s="65" t="s">
        <v>1094</v>
      </c>
      <c r="C72" s="53" t="s">
        <v>33</v>
      </c>
      <c r="D72" s="189">
        <v>4550</v>
      </c>
      <c r="E72" s="65"/>
      <c r="F72" s="65"/>
      <c r="G72" s="53">
        <f>'COMPOSIÇÃO  SEM DESONERAÇÃO'!$A$85</f>
        <v>11</v>
      </c>
      <c r="H72" s="65">
        <v>3.2960000000000003</v>
      </c>
      <c r="I72" s="54">
        <v>28.43</v>
      </c>
      <c r="J72" s="54">
        <f t="shared" si="3"/>
        <v>14996.800000000001</v>
      </c>
      <c r="K72" s="54">
        <f t="shared" si="4"/>
        <v>19260.390240000001</v>
      </c>
      <c r="L72" s="189">
        <v>4550</v>
      </c>
      <c r="M72" s="189" t="str">
        <f>'[5]COMPOSIÇÃO REDE COLETORA'!$A$315</f>
        <v>II.10.2</v>
      </c>
      <c r="N72" s="53"/>
      <c r="O72" s="54">
        <f>BDI!$D$23*100</f>
        <v>0</v>
      </c>
      <c r="P72" s="54">
        <f>L72*N72</f>
        <v>0</v>
      </c>
      <c r="Q72" s="54">
        <f>L72*N72*(100+O72)/100</f>
        <v>0</v>
      </c>
      <c r="R72" s="54">
        <f t="shared" si="5"/>
        <v>-19260.390240000001</v>
      </c>
      <c r="S72" s="128">
        <f>D72*H72</f>
        <v>14996.800000000001</v>
      </c>
      <c r="T72" s="129">
        <f>S72</f>
        <v>14996.800000000001</v>
      </c>
      <c r="U72" s="129">
        <f>'COMPOSIÇÃO  SEM DESONERAÇÃO'!$H$84</f>
        <v>3.2960000000000003</v>
      </c>
    </row>
    <row r="73" spans="1:21" s="118" customFormat="1" ht="15" x14ac:dyDescent="0.2">
      <c r="A73" s="65" t="s">
        <v>624</v>
      </c>
      <c r="B73" s="65" t="s">
        <v>1096</v>
      </c>
      <c r="C73" s="53" t="s">
        <v>33</v>
      </c>
      <c r="D73" s="189">
        <v>202</v>
      </c>
      <c r="E73" s="65"/>
      <c r="F73" s="65"/>
      <c r="G73" s="53">
        <f>'COMPOSIÇÃO  SEM DESONERAÇÃO'!$A$89</f>
        <v>12</v>
      </c>
      <c r="H73" s="65">
        <v>3.2960000000000003</v>
      </c>
      <c r="I73" s="54">
        <v>28.43</v>
      </c>
      <c r="J73" s="54">
        <f t="shared" si="3"/>
        <v>665.79200000000003</v>
      </c>
      <c r="K73" s="54">
        <f t="shared" si="4"/>
        <v>855.07666560000007</v>
      </c>
      <c r="L73" s="189">
        <v>202</v>
      </c>
      <c r="M73" s="189" t="str">
        <f>'[5]COMPOSIÇÃO REDE COLETORA'!$A$318</f>
        <v>II.10.3</v>
      </c>
      <c r="N73" s="53"/>
      <c r="O73" s="54">
        <f>BDI!$D$23*100</f>
        <v>0</v>
      </c>
      <c r="P73" s="54">
        <f>L73*N73</f>
        <v>0</v>
      </c>
      <c r="Q73" s="54">
        <f>L73*N73*(100+O73)/100</f>
        <v>0</v>
      </c>
      <c r="R73" s="54">
        <f t="shared" si="5"/>
        <v>-855.07666560000007</v>
      </c>
      <c r="S73" s="128">
        <f>D73*H73</f>
        <v>665.79200000000003</v>
      </c>
      <c r="T73" s="129">
        <f t="shared" ref="T73:T74" si="39">S73</f>
        <v>665.79200000000003</v>
      </c>
      <c r="U73" s="129">
        <f>'COMPOSIÇÃO  SEM DESONERAÇÃO'!$H$88</f>
        <v>3.2960000000000003</v>
      </c>
    </row>
    <row r="74" spans="1:21" s="118" customFormat="1" ht="15" x14ac:dyDescent="0.2">
      <c r="A74" s="65" t="s">
        <v>625</v>
      </c>
      <c r="B74" s="65" t="s">
        <v>1097</v>
      </c>
      <c r="C74" s="53" t="s">
        <v>33</v>
      </c>
      <c r="D74" s="189">
        <v>608</v>
      </c>
      <c r="E74" s="65"/>
      <c r="F74" s="65"/>
      <c r="G74" s="53">
        <f>'COMPOSIÇÃO  SEM DESONERAÇÃO'!$A$93</f>
        <v>13</v>
      </c>
      <c r="H74" s="65">
        <v>3.2960000000000003</v>
      </c>
      <c r="I74" s="54">
        <v>28.43</v>
      </c>
      <c r="J74" s="54">
        <f t="shared" si="3"/>
        <v>2003.9680000000001</v>
      </c>
      <c r="K74" s="54">
        <f t="shared" si="4"/>
        <v>2573.6961024000002</v>
      </c>
      <c r="L74" s="189">
        <v>608</v>
      </c>
      <c r="M74" s="189" t="str">
        <f>'[5]COMPOSIÇÃO REDE COLETORA'!$A$321</f>
        <v>II.10.4</v>
      </c>
      <c r="N74" s="53"/>
      <c r="O74" s="54">
        <f>BDI!$D$23*100</f>
        <v>0</v>
      </c>
      <c r="P74" s="54">
        <f>L74*N74</f>
        <v>0</v>
      </c>
      <c r="Q74" s="54">
        <f>L74*N74*(100+O74)/100</f>
        <v>0</v>
      </c>
      <c r="R74" s="54">
        <f t="shared" si="5"/>
        <v>-2573.6961024000002</v>
      </c>
      <c r="S74" s="128">
        <f>D74*H74</f>
        <v>2003.9680000000001</v>
      </c>
      <c r="T74" s="129">
        <f t="shared" si="39"/>
        <v>2003.9680000000001</v>
      </c>
      <c r="U74" s="129">
        <f>'COMPOSIÇÃO  SEM DESONERAÇÃO'!$H$92</f>
        <v>3.2960000000000003</v>
      </c>
    </row>
    <row r="75" spans="1:21" s="120" customFormat="1" ht="15" x14ac:dyDescent="0.2">
      <c r="A75" s="119" t="s">
        <v>165</v>
      </c>
      <c r="B75" s="119" t="s">
        <v>171</v>
      </c>
      <c r="C75" s="130"/>
      <c r="D75" s="130">
        <v>0</v>
      </c>
      <c r="E75" s="117"/>
      <c r="F75" s="117"/>
      <c r="G75" s="130"/>
      <c r="H75" s="119"/>
      <c r="I75" s="88"/>
      <c r="J75" s="119">
        <f>SUM(J76:J85)</f>
        <v>272963.10697999998</v>
      </c>
      <c r="K75" s="119">
        <f t="shared" ref="K75:T75" si="40">SUM(K76:K85)</f>
        <v>350566.51829441404</v>
      </c>
      <c r="L75" s="130">
        <v>0</v>
      </c>
      <c r="M75" s="197"/>
      <c r="N75" s="119"/>
      <c r="O75" s="84">
        <f>BDI!$D$23*100</f>
        <v>0</v>
      </c>
      <c r="P75" s="119">
        <f t="shared" si="40"/>
        <v>0</v>
      </c>
      <c r="Q75" s="119">
        <f t="shared" si="40"/>
        <v>0</v>
      </c>
      <c r="R75" s="119">
        <f t="shared" si="40"/>
        <v>-350566.51829441404</v>
      </c>
      <c r="S75" s="126">
        <f t="shared" si="40"/>
        <v>272963.10697999998</v>
      </c>
      <c r="T75" s="127">
        <f t="shared" si="40"/>
        <v>272963.10697999998</v>
      </c>
      <c r="U75" s="127"/>
    </row>
    <row r="76" spans="1:21" s="118" customFormat="1" ht="15" x14ac:dyDescent="0.2">
      <c r="A76" s="65" t="s">
        <v>166</v>
      </c>
      <c r="B76" s="65" t="s">
        <v>1098</v>
      </c>
      <c r="C76" s="53" t="s">
        <v>33</v>
      </c>
      <c r="D76" s="53">
        <v>2275</v>
      </c>
      <c r="E76" s="65"/>
      <c r="F76" s="65"/>
      <c r="G76" s="53">
        <f>'COMPOSIÇÃO  SEM DESONERAÇÃO'!$A$97</f>
        <v>14</v>
      </c>
      <c r="H76" s="65">
        <v>56.420800000000007</v>
      </c>
      <c r="I76" s="54">
        <v>28.43</v>
      </c>
      <c r="J76" s="54">
        <f t="shared" si="3"/>
        <v>128357.32000000002</v>
      </c>
      <c r="K76" s="54">
        <f t="shared" si="4"/>
        <v>164849.30607600004</v>
      </c>
      <c r="L76" s="53">
        <v>2275</v>
      </c>
      <c r="M76" s="189" t="str">
        <f>'[5]COMPOSIÇÃO REDE COLETORA'!$A$324</f>
        <v>II.11.1</v>
      </c>
      <c r="N76" s="53"/>
      <c r="O76" s="54">
        <f>BDI!$D$23*100</f>
        <v>0</v>
      </c>
      <c r="P76" s="54">
        <f t="shared" ref="P76:P85" si="41">L76*N76</f>
        <v>0</v>
      </c>
      <c r="Q76" s="54">
        <f t="shared" ref="Q76:Q85" si="42">L76*N76*(100+O76)/100</f>
        <v>0</v>
      </c>
      <c r="R76" s="54">
        <f t="shared" si="5"/>
        <v>-164849.30607600004</v>
      </c>
      <c r="S76" s="128">
        <f t="shared" ref="S76:S84" si="43">D76*H76</f>
        <v>128357.32000000002</v>
      </c>
      <c r="T76" s="129">
        <f t="shared" ref="T76:T84" si="44">S76</f>
        <v>128357.32000000002</v>
      </c>
      <c r="U76" s="129">
        <f>'COMPOSIÇÃO  SEM DESONERAÇÃO'!$H$96</f>
        <v>56.420800000000007</v>
      </c>
    </row>
    <row r="77" spans="1:21" s="118" customFormat="1" ht="15" x14ac:dyDescent="0.2">
      <c r="A77" s="65" t="s">
        <v>449</v>
      </c>
      <c r="B77" s="65" t="s">
        <v>1100</v>
      </c>
      <c r="C77" s="53" t="s">
        <v>33</v>
      </c>
      <c r="D77" s="53">
        <v>4550</v>
      </c>
      <c r="E77" s="65"/>
      <c r="F77" s="65"/>
      <c r="G77" s="53">
        <f>'COMPOSIÇÃO  SEM DESONERAÇÃO'!$A$104</f>
        <v>15</v>
      </c>
      <c r="H77" s="65">
        <v>19.724599999999999</v>
      </c>
      <c r="I77" s="54">
        <v>28.43</v>
      </c>
      <c r="J77" s="54">
        <f t="shared" si="3"/>
        <v>89746.93</v>
      </c>
      <c r="K77" s="54">
        <f t="shared" si="4"/>
        <v>115261.98219899999</v>
      </c>
      <c r="L77" s="53">
        <v>4550</v>
      </c>
      <c r="M77" s="189" t="str">
        <f>'[5]COMPOSIÇÃO REDE COLETORA'!$A$331</f>
        <v>II.11.2</v>
      </c>
      <c r="N77" s="53"/>
      <c r="O77" s="54">
        <f>BDI!$D$23*100</f>
        <v>0</v>
      </c>
      <c r="P77" s="54">
        <f t="shared" si="41"/>
        <v>0</v>
      </c>
      <c r="Q77" s="54">
        <f t="shared" si="42"/>
        <v>0</v>
      </c>
      <c r="R77" s="54">
        <f t="shared" si="5"/>
        <v>-115261.98219899999</v>
      </c>
      <c r="S77" s="128">
        <f t="shared" si="43"/>
        <v>89746.93</v>
      </c>
      <c r="T77" s="129">
        <f t="shared" si="44"/>
        <v>89746.93</v>
      </c>
      <c r="U77" s="129">
        <f>'COMPOSIÇÃO  SEM DESONERAÇÃO'!$H$103</f>
        <v>19.724599999999999</v>
      </c>
    </row>
    <row r="78" spans="1:21" s="118" customFormat="1" ht="15" x14ac:dyDescent="0.2">
      <c r="A78" s="65" t="s">
        <v>626</v>
      </c>
      <c r="B78" s="65" t="s">
        <v>1099</v>
      </c>
      <c r="C78" s="53" t="s">
        <v>33</v>
      </c>
      <c r="D78" s="53">
        <v>202</v>
      </c>
      <c r="E78" s="65"/>
      <c r="F78" s="65"/>
      <c r="G78" s="53">
        <f>'COMPOSIÇÃO  SEM DESONERAÇÃO'!$A$112</f>
        <v>16</v>
      </c>
      <c r="H78" s="65">
        <v>28.222700000000003</v>
      </c>
      <c r="I78" s="54">
        <v>28.43</v>
      </c>
      <c r="J78" s="54">
        <f t="shared" si="3"/>
        <v>5700.9854000000005</v>
      </c>
      <c r="K78" s="54">
        <f t="shared" si="4"/>
        <v>7321.7755492200013</v>
      </c>
      <c r="L78" s="53">
        <v>202</v>
      </c>
      <c r="M78" s="189" t="str">
        <f>'[5]COMPOSIÇÃO REDE COLETORA'!$A$338</f>
        <v>II.11.3</v>
      </c>
      <c r="N78" s="53"/>
      <c r="O78" s="54">
        <f>BDI!$D$23*100</f>
        <v>0</v>
      </c>
      <c r="P78" s="54">
        <f t="shared" si="41"/>
        <v>0</v>
      </c>
      <c r="Q78" s="54">
        <f t="shared" si="42"/>
        <v>0</v>
      </c>
      <c r="R78" s="54">
        <f t="shared" si="5"/>
        <v>-7321.7755492200013</v>
      </c>
      <c r="S78" s="128">
        <f t="shared" si="43"/>
        <v>5700.9854000000005</v>
      </c>
      <c r="T78" s="129">
        <f t="shared" si="44"/>
        <v>5700.9854000000005</v>
      </c>
      <c r="U78" s="129">
        <f>'COMPOSIÇÃO  SEM DESONERAÇÃO'!$H$111</f>
        <v>28.222700000000003</v>
      </c>
    </row>
    <row r="79" spans="1:21" s="118" customFormat="1" ht="15" x14ac:dyDescent="0.2">
      <c r="A79" s="65" t="s">
        <v>627</v>
      </c>
      <c r="B79" s="65" t="s">
        <v>1101</v>
      </c>
      <c r="C79" s="53" t="s">
        <v>33</v>
      </c>
      <c r="D79" s="53">
        <v>202</v>
      </c>
      <c r="E79" s="65"/>
      <c r="F79" s="65"/>
      <c r="G79" s="53">
        <f>'COMPOSIÇÃO  SEM DESONERAÇÃO'!$A$118</f>
        <v>17</v>
      </c>
      <c r="H79" s="65">
        <v>22.45926</v>
      </c>
      <c r="I79" s="54">
        <v>28.43</v>
      </c>
      <c r="J79" s="54">
        <f t="shared" si="3"/>
        <v>4536.77052</v>
      </c>
      <c r="K79" s="54">
        <f t="shared" si="4"/>
        <v>5826.5743788360005</v>
      </c>
      <c r="L79" s="53">
        <v>202</v>
      </c>
      <c r="M79" s="189" t="str">
        <f>'[5]COMPOSIÇÃO REDE COLETORA'!$A$343</f>
        <v>II.11.4</v>
      </c>
      <c r="N79" s="53"/>
      <c r="O79" s="54">
        <f>BDI!$D$23*100</f>
        <v>0</v>
      </c>
      <c r="P79" s="54">
        <f t="shared" si="41"/>
        <v>0</v>
      </c>
      <c r="Q79" s="54">
        <f t="shared" si="42"/>
        <v>0</v>
      </c>
      <c r="R79" s="54">
        <f t="shared" si="5"/>
        <v>-5826.5743788360005</v>
      </c>
      <c r="S79" s="128">
        <f t="shared" si="43"/>
        <v>4536.77052</v>
      </c>
      <c r="T79" s="129">
        <f t="shared" si="44"/>
        <v>4536.77052</v>
      </c>
      <c r="U79" s="129">
        <f>'COMPOSIÇÃO  SEM DESONERAÇÃO'!$H$117</f>
        <v>22.45926</v>
      </c>
    </row>
    <row r="80" spans="1:21" s="118" customFormat="1" ht="15" x14ac:dyDescent="0.2">
      <c r="A80" s="65" t="s">
        <v>628</v>
      </c>
      <c r="B80" s="65" t="s">
        <v>1102</v>
      </c>
      <c r="C80" s="53" t="s">
        <v>33</v>
      </c>
      <c r="D80" s="65">
        <v>242</v>
      </c>
      <c r="E80" s="65"/>
      <c r="F80" s="65"/>
      <c r="G80" s="53">
        <f>'COMPOSIÇÃO  SEM DESONERAÇÃO'!$A$126</f>
        <v>18</v>
      </c>
      <c r="H80" s="65">
        <v>50.270400000000002</v>
      </c>
      <c r="I80" s="54">
        <v>28.43</v>
      </c>
      <c r="J80" s="54">
        <f t="shared" si="3"/>
        <v>12165.436800000001</v>
      </c>
      <c r="K80" s="54">
        <f t="shared" si="4"/>
        <v>15624.070482240002</v>
      </c>
      <c r="L80" s="65">
        <v>242</v>
      </c>
      <c r="M80" s="189" t="str">
        <f>'[5]COMPOSIÇÃO REDE COLETORA'!$A$350</f>
        <v>II.11.5</v>
      </c>
      <c r="N80" s="53"/>
      <c r="O80" s="54">
        <f>BDI!$D$23*100</f>
        <v>0</v>
      </c>
      <c r="P80" s="54">
        <f t="shared" si="41"/>
        <v>0</v>
      </c>
      <c r="Q80" s="54">
        <f t="shared" si="42"/>
        <v>0</v>
      </c>
      <c r="R80" s="54">
        <f t="shared" si="5"/>
        <v>-15624.070482240002</v>
      </c>
      <c r="S80" s="128">
        <f t="shared" si="43"/>
        <v>12165.436800000001</v>
      </c>
      <c r="T80" s="129">
        <f t="shared" si="44"/>
        <v>12165.436800000001</v>
      </c>
      <c r="U80" s="129">
        <f>'COMPOSIÇÃO  SEM DESONERAÇÃO'!$H$125</f>
        <v>50.270400000000002</v>
      </c>
    </row>
    <row r="81" spans="1:21" s="118" customFormat="1" ht="15" x14ac:dyDescent="0.2">
      <c r="A81" s="65" t="s">
        <v>629</v>
      </c>
      <c r="B81" s="65" t="s">
        <v>1103</v>
      </c>
      <c r="C81" s="53" t="s">
        <v>33</v>
      </c>
      <c r="D81" s="65">
        <v>161</v>
      </c>
      <c r="E81" s="65"/>
      <c r="F81" s="65"/>
      <c r="G81" s="53">
        <f>'COMPOSIÇÃO  SEM DESONERAÇÃO'!$A$133</f>
        <v>19</v>
      </c>
      <c r="H81" s="65">
        <v>19.443260000000002</v>
      </c>
      <c r="I81" s="54">
        <v>28.43</v>
      </c>
      <c r="J81" s="54">
        <f t="shared" si="3"/>
        <v>3130.3648600000001</v>
      </c>
      <c r="K81" s="54">
        <f t="shared" si="4"/>
        <v>4020.3275896980003</v>
      </c>
      <c r="L81" s="65">
        <v>161</v>
      </c>
      <c r="M81" s="189" t="str">
        <f>'[5]COMPOSIÇÃO REDE COLETORA'!$A$356</f>
        <v>II.11.6</v>
      </c>
      <c r="N81" s="53"/>
      <c r="O81" s="54">
        <f>BDI!$D$23*100</f>
        <v>0</v>
      </c>
      <c r="P81" s="54">
        <f t="shared" si="41"/>
        <v>0</v>
      </c>
      <c r="Q81" s="54">
        <f t="shared" si="42"/>
        <v>0</v>
      </c>
      <c r="R81" s="54">
        <f t="shared" si="5"/>
        <v>-4020.3275896980003</v>
      </c>
      <c r="S81" s="128">
        <f t="shared" si="43"/>
        <v>3130.3648600000001</v>
      </c>
      <c r="T81" s="129">
        <f t="shared" si="44"/>
        <v>3130.3648600000001</v>
      </c>
      <c r="U81" s="129">
        <f>'COMPOSIÇÃO  SEM DESONERAÇÃO'!$H$132</f>
        <v>19.443260000000002</v>
      </c>
    </row>
    <row r="82" spans="1:21" s="118" customFormat="1" ht="15" x14ac:dyDescent="0.2">
      <c r="A82" s="65" t="s">
        <v>630</v>
      </c>
      <c r="B82" s="65" t="s">
        <v>1104</v>
      </c>
      <c r="C82" s="53" t="s">
        <v>33</v>
      </c>
      <c r="D82" s="53">
        <v>80</v>
      </c>
      <c r="E82" s="65"/>
      <c r="F82" s="65"/>
      <c r="G82" s="53">
        <f>'COMPOSIÇÃO  SEM DESONERAÇÃO'!$A$141</f>
        <v>20</v>
      </c>
      <c r="H82" s="65">
        <v>12.852</v>
      </c>
      <c r="I82" s="54">
        <v>28.43</v>
      </c>
      <c r="J82" s="54">
        <f t="shared" si="3"/>
        <v>1028.1600000000001</v>
      </c>
      <c r="K82" s="54">
        <f t="shared" si="4"/>
        <v>1320.4658880000002</v>
      </c>
      <c r="L82" s="53">
        <v>80</v>
      </c>
      <c r="M82" s="189" t="str">
        <f>'[5]COMPOSIÇÃO REDE COLETORA'!$A$363</f>
        <v>II.11.7</v>
      </c>
      <c r="N82" s="53"/>
      <c r="O82" s="54">
        <f>BDI!$D$23*100</f>
        <v>0</v>
      </c>
      <c r="P82" s="54">
        <f t="shared" si="41"/>
        <v>0</v>
      </c>
      <c r="Q82" s="54">
        <f t="shared" si="42"/>
        <v>0</v>
      </c>
      <c r="R82" s="54">
        <f t="shared" si="5"/>
        <v>-1320.4658880000002</v>
      </c>
      <c r="S82" s="128">
        <f t="shared" si="43"/>
        <v>1028.1600000000001</v>
      </c>
      <c r="T82" s="129">
        <f t="shared" si="44"/>
        <v>1028.1600000000001</v>
      </c>
      <c r="U82" s="129">
        <f>'COMPOSIÇÃO  SEM DESONERAÇÃO'!$H$140</f>
        <v>12.852</v>
      </c>
    </row>
    <row r="83" spans="1:21" s="118" customFormat="1" ht="15" x14ac:dyDescent="0.2">
      <c r="A83" s="65" t="s">
        <v>631</v>
      </c>
      <c r="B83" s="65" t="s">
        <v>1105</v>
      </c>
      <c r="C83" s="53" t="s">
        <v>3</v>
      </c>
      <c r="D83" s="53">
        <v>80</v>
      </c>
      <c r="E83" s="65"/>
      <c r="F83" s="65"/>
      <c r="G83" s="53">
        <f>'COMPOSIÇÃO  SEM DESONERAÇÃO'!$A$146</f>
        <v>21</v>
      </c>
      <c r="H83" s="65">
        <v>21.74418</v>
      </c>
      <c r="I83" s="54">
        <v>28.43</v>
      </c>
      <c r="J83" s="54">
        <f t="shared" si="3"/>
        <v>1739.5344</v>
      </c>
      <c r="K83" s="54">
        <f t="shared" si="4"/>
        <v>2234.0840299200004</v>
      </c>
      <c r="L83" s="53">
        <v>80</v>
      </c>
      <c r="M83" s="189" t="str">
        <f>'[5]COMPOSIÇÃO REDE COLETORA'!$A$367</f>
        <v>II.11.8</v>
      </c>
      <c r="N83" s="53"/>
      <c r="O83" s="54">
        <f>BDI!$D$23*100</f>
        <v>0</v>
      </c>
      <c r="P83" s="54">
        <f t="shared" si="41"/>
        <v>0</v>
      </c>
      <c r="Q83" s="54">
        <f t="shared" si="42"/>
        <v>0</v>
      </c>
      <c r="R83" s="54">
        <f t="shared" si="5"/>
        <v>-2234.0840299200004</v>
      </c>
      <c r="S83" s="128">
        <f t="shared" si="43"/>
        <v>1739.5344</v>
      </c>
      <c r="T83" s="129">
        <f t="shared" si="44"/>
        <v>1739.5344</v>
      </c>
      <c r="U83" s="129">
        <f>'COMPOSIÇÃO  SEM DESONERAÇÃO'!$H$145</f>
        <v>21.74418</v>
      </c>
    </row>
    <row r="84" spans="1:21" s="118" customFormat="1" ht="15" x14ac:dyDescent="0.2">
      <c r="A84" s="65" t="s">
        <v>632</v>
      </c>
      <c r="B84" s="65" t="s">
        <v>1106</v>
      </c>
      <c r="C84" s="53" t="s">
        <v>33</v>
      </c>
      <c r="D84" s="53">
        <v>909</v>
      </c>
      <c r="E84" s="65"/>
      <c r="F84" s="65"/>
      <c r="G84" s="53">
        <f>'COMPOSIÇÃO  SEM DESONERAÇÃO'!$A$153</f>
        <v>22</v>
      </c>
      <c r="H84" s="65">
        <v>15.104999999999999</v>
      </c>
      <c r="I84" s="54">
        <v>28.43</v>
      </c>
      <c r="J84" s="54">
        <f t="shared" si="3"/>
        <v>13730.444999999998</v>
      </c>
      <c r="K84" s="54">
        <f t="shared" si="4"/>
        <v>17634.010513499998</v>
      </c>
      <c r="L84" s="53">
        <v>909</v>
      </c>
      <c r="M84" s="189" t="str">
        <f>'[5]COMPOSIÇÃO REDE COLETORA'!$A$373</f>
        <v>II.11.9</v>
      </c>
      <c r="N84" s="53"/>
      <c r="O84" s="54">
        <f>BDI!$D$23*100</f>
        <v>0</v>
      </c>
      <c r="P84" s="54">
        <f t="shared" si="41"/>
        <v>0</v>
      </c>
      <c r="Q84" s="54">
        <f t="shared" si="42"/>
        <v>0</v>
      </c>
      <c r="R84" s="54">
        <f t="shared" si="5"/>
        <v>-17634.010513499998</v>
      </c>
      <c r="S84" s="128">
        <f t="shared" si="43"/>
        <v>13730.444999999998</v>
      </c>
      <c r="T84" s="129">
        <f t="shared" si="44"/>
        <v>13730.444999999998</v>
      </c>
      <c r="U84" s="129">
        <f>'COMPOSIÇÃO  SEM DESONERAÇÃO'!$H$152</f>
        <v>15.104999999999999</v>
      </c>
    </row>
    <row r="85" spans="1:21" s="118" customFormat="1" ht="15" x14ac:dyDescent="0.2">
      <c r="A85" s="65" t="s">
        <v>633</v>
      </c>
      <c r="B85" s="65" t="s">
        <v>1107</v>
      </c>
      <c r="C85" s="53" t="s">
        <v>93</v>
      </c>
      <c r="D85" s="53">
        <v>405</v>
      </c>
      <c r="E85" s="65"/>
      <c r="F85" s="65"/>
      <c r="G85" s="53">
        <f>'COMPOSIÇÃO  SEM DESONERAÇÃO'!$A$158</f>
        <v>23</v>
      </c>
      <c r="H85" s="65">
        <v>31.671999999999997</v>
      </c>
      <c r="I85" s="54">
        <v>28.43</v>
      </c>
      <c r="J85" s="54">
        <f t="shared" si="3"/>
        <v>12827.159999999998</v>
      </c>
      <c r="K85" s="54">
        <f t="shared" si="4"/>
        <v>16473.921587999997</v>
      </c>
      <c r="L85" s="53">
        <v>405</v>
      </c>
      <c r="M85" s="189" t="str">
        <f>'[5]COMPOSIÇÃO REDE COLETORA'!$A$377</f>
        <v>II.11.10</v>
      </c>
      <c r="N85" s="53"/>
      <c r="O85" s="54">
        <f>BDI!$D$23*100</f>
        <v>0</v>
      </c>
      <c r="P85" s="54">
        <f t="shared" si="41"/>
        <v>0</v>
      </c>
      <c r="Q85" s="54">
        <f t="shared" si="42"/>
        <v>0</v>
      </c>
      <c r="R85" s="54">
        <f t="shared" si="5"/>
        <v>-16473.921587999997</v>
      </c>
      <c r="S85" s="128">
        <f t="shared" ref="S85" si="45">D85*H85</f>
        <v>12827.159999999998</v>
      </c>
      <c r="T85" s="129">
        <f t="shared" ref="T85" si="46">S85</f>
        <v>12827.159999999998</v>
      </c>
      <c r="U85" s="129">
        <f>'COMPOSIÇÃO  SEM DESONERAÇÃO'!$H$157</f>
        <v>31.671999999999997</v>
      </c>
    </row>
    <row r="86" spans="1:21" s="120" customFormat="1" ht="15" x14ac:dyDescent="0.2">
      <c r="A86" s="88" t="s">
        <v>616</v>
      </c>
      <c r="B86" s="119" t="s">
        <v>184</v>
      </c>
      <c r="C86" s="130"/>
      <c r="D86" s="130"/>
      <c r="E86" s="117"/>
      <c r="F86" s="117"/>
      <c r="G86" s="130"/>
      <c r="H86" s="119"/>
      <c r="I86" s="88"/>
      <c r="J86" s="119">
        <f t="shared" ref="J86:S86" si="47">SUM(J87)</f>
        <v>491313.6</v>
      </c>
      <c r="K86" s="119">
        <f t="shared" si="47"/>
        <v>630994.05648000003</v>
      </c>
      <c r="L86" s="130"/>
      <c r="M86" s="197"/>
      <c r="N86" s="119"/>
      <c r="O86" s="84">
        <f>BDI!$D$23*100</f>
        <v>0</v>
      </c>
      <c r="P86" s="119">
        <f t="shared" si="47"/>
        <v>0</v>
      </c>
      <c r="Q86" s="119">
        <f t="shared" si="47"/>
        <v>0</v>
      </c>
      <c r="R86" s="119">
        <f t="shared" si="47"/>
        <v>-630994.05648000003</v>
      </c>
      <c r="S86" s="126">
        <f t="shared" si="47"/>
        <v>491313.6</v>
      </c>
      <c r="T86" s="127">
        <f>SUM(T87)</f>
        <v>491313.6</v>
      </c>
      <c r="U86" s="127"/>
    </row>
    <row r="87" spans="1:21" s="118" customFormat="1" ht="15" x14ac:dyDescent="0.2">
      <c r="A87" s="54" t="s">
        <v>634</v>
      </c>
      <c r="B87" s="65" t="s">
        <v>1108</v>
      </c>
      <c r="C87" s="65" t="s">
        <v>11</v>
      </c>
      <c r="D87" s="65">
        <v>810</v>
      </c>
      <c r="E87" s="65"/>
      <c r="F87" s="65"/>
      <c r="G87" s="65" t="s">
        <v>1118</v>
      </c>
      <c r="H87" s="65">
        <v>606.55999999999995</v>
      </c>
      <c r="I87" s="54">
        <v>28.43</v>
      </c>
      <c r="J87" s="54">
        <f t="shared" si="3"/>
        <v>491313.6</v>
      </c>
      <c r="K87" s="54">
        <f t="shared" si="4"/>
        <v>630994.05648000003</v>
      </c>
      <c r="L87" s="65">
        <v>810</v>
      </c>
      <c r="M87" s="190" t="s">
        <v>1118</v>
      </c>
      <c r="N87" s="65"/>
      <c r="O87" s="54">
        <f>BDI!$D$23*100</f>
        <v>0</v>
      </c>
      <c r="P87" s="54">
        <f>L87*N87</f>
        <v>0</v>
      </c>
      <c r="Q87" s="54">
        <f>L87*N87*(100+O87)/100</f>
        <v>0</v>
      </c>
      <c r="R87" s="54">
        <f t="shared" si="5"/>
        <v>-630994.05648000003</v>
      </c>
      <c r="S87" s="128">
        <f>D87*H87</f>
        <v>491313.6</v>
      </c>
      <c r="T87" s="129">
        <f t="shared" ref="T87" si="48">S87</f>
        <v>491313.6</v>
      </c>
      <c r="U87" s="129">
        <v>606.55999999999995</v>
      </c>
    </row>
    <row r="88" spans="1:21" ht="20.100000000000001" hidden="1" customHeight="1" x14ac:dyDescent="0.2">
      <c r="A88" s="88" t="s">
        <v>1303</v>
      </c>
      <c r="B88" s="119" t="s">
        <v>30</v>
      </c>
      <c r="C88" s="130"/>
      <c r="D88" s="130"/>
      <c r="E88" s="217"/>
      <c r="F88" s="217"/>
      <c r="G88" s="130"/>
      <c r="H88" s="119"/>
      <c r="I88" s="88"/>
      <c r="J88" s="119">
        <f>SUM(J89:J99)</f>
        <v>666261.96</v>
      </c>
      <c r="K88" s="119">
        <f>SUM(K89:K99)</f>
        <v>855680.23522800009</v>
      </c>
    </row>
    <row r="89" spans="1:21" ht="20.100000000000001" hidden="1" customHeight="1" x14ac:dyDescent="0.2">
      <c r="A89" s="232" t="s">
        <v>1304</v>
      </c>
      <c r="B89" s="233" t="s">
        <v>1305</v>
      </c>
      <c r="C89" s="234" t="s">
        <v>3</v>
      </c>
      <c r="D89" s="234">
        <v>13700</v>
      </c>
      <c r="E89" s="233"/>
      <c r="F89" s="233"/>
      <c r="G89" s="234">
        <v>9818</v>
      </c>
      <c r="H89" s="233">
        <v>24.12</v>
      </c>
      <c r="I89" s="232">
        <v>28.43</v>
      </c>
      <c r="J89" s="232">
        <f t="shared" ref="J89:J99" si="49">D89*H89</f>
        <v>330444</v>
      </c>
      <c r="K89" s="232">
        <f t="shared" ref="K89:K99" si="50">D89*H89*(100+I89)/100</f>
        <v>424389.2292</v>
      </c>
    </row>
    <row r="90" spans="1:21" ht="20.100000000000001" hidden="1" customHeight="1" x14ac:dyDescent="0.2">
      <c r="A90" s="232" t="s">
        <v>1306</v>
      </c>
      <c r="B90" s="233" t="s">
        <v>1307</v>
      </c>
      <c r="C90" s="234" t="s">
        <v>32</v>
      </c>
      <c r="D90" s="234">
        <v>216</v>
      </c>
      <c r="E90" s="233"/>
      <c r="F90" s="233"/>
      <c r="G90" s="234">
        <v>6240</v>
      </c>
      <c r="H90" s="233">
        <v>271.56</v>
      </c>
      <c r="I90" s="232">
        <v>28.43</v>
      </c>
      <c r="J90" s="232">
        <f t="shared" si="49"/>
        <v>58656.959999999999</v>
      </c>
      <c r="K90" s="232">
        <f t="shared" si="50"/>
        <v>75333.133728000001</v>
      </c>
    </row>
    <row r="91" spans="1:21" ht="20.100000000000001" hidden="1" customHeight="1" x14ac:dyDescent="0.2">
      <c r="A91" s="232" t="s">
        <v>1308</v>
      </c>
      <c r="B91" s="233" t="s">
        <v>1309</v>
      </c>
      <c r="C91" s="234" t="s">
        <v>32</v>
      </c>
      <c r="D91" s="233">
        <v>66</v>
      </c>
      <c r="E91" s="233"/>
      <c r="F91" s="233"/>
      <c r="G91" s="233" t="s">
        <v>435</v>
      </c>
      <c r="H91" s="233">
        <v>235</v>
      </c>
      <c r="I91" s="232">
        <v>28.43</v>
      </c>
      <c r="J91" s="232">
        <f t="shared" si="49"/>
        <v>15510</v>
      </c>
      <c r="K91" s="232">
        <f t="shared" si="50"/>
        <v>19919.493000000002</v>
      </c>
    </row>
    <row r="92" spans="1:21" ht="20.100000000000001" hidden="1" customHeight="1" x14ac:dyDescent="0.2">
      <c r="A92" s="232" t="s">
        <v>1310</v>
      </c>
      <c r="B92" s="233" t="s">
        <v>1311</v>
      </c>
      <c r="C92" s="234" t="s">
        <v>32</v>
      </c>
      <c r="D92" s="233">
        <v>66</v>
      </c>
      <c r="E92" s="233"/>
      <c r="F92" s="233"/>
      <c r="G92" s="233" t="s">
        <v>435</v>
      </c>
      <c r="H92" s="233">
        <v>175</v>
      </c>
      <c r="I92" s="232">
        <v>28.43</v>
      </c>
      <c r="J92" s="232">
        <f t="shared" si="49"/>
        <v>11550</v>
      </c>
      <c r="K92" s="232">
        <f t="shared" si="50"/>
        <v>14833.665000000001</v>
      </c>
    </row>
    <row r="93" spans="1:21" ht="20.100000000000001" hidden="1" customHeight="1" x14ac:dyDescent="0.2">
      <c r="A93" s="232" t="s">
        <v>1312</v>
      </c>
      <c r="B93" s="233" t="s">
        <v>1313</v>
      </c>
      <c r="C93" s="234" t="s">
        <v>32</v>
      </c>
      <c r="D93" s="233">
        <v>20</v>
      </c>
      <c r="E93" s="233"/>
      <c r="F93" s="233"/>
      <c r="G93" s="233" t="s">
        <v>435</v>
      </c>
      <c r="H93" s="233">
        <v>98</v>
      </c>
      <c r="I93" s="232">
        <v>28.43</v>
      </c>
      <c r="J93" s="232">
        <f t="shared" si="49"/>
        <v>1960</v>
      </c>
      <c r="K93" s="232">
        <f t="shared" si="50"/>
        <v>2517.2280000000001</v>
      </c>
    </row>
    <row r="94" spans="1:21" ht="20.100000000000001" hidden="1" customHeight="1" x14ac:dyDescent="0.2">
      <c r="A94" s="232" t="s">
        <v>1314</v>
      </c>
      <c r="B94" s="233" t="s">
        <v>1315</v>
      </c>
      <c r="C94" s="234" t="s">
        <v>32</v>
      </c>
      <c r="D94" s="233">
        <v>15</v>
      </c>
      <c r="E94" s="233"/>
      <c r="F94" s="233"/>
      <c r="G94" s="233" t="s">
        <v>435</v>
      </c>
      <c r="H94" s="233">
        <v>75</v>
      </c>
      <c r="I94" s="232">
        <v>28.43</v>
      </c>
      <c r="J94" s="232">
        <f t="shared" si="49"/>
        <v>1125</v>
      </c>
      <c r="K94" s="232">
        <f t="shared" si="50"/>
        <v>1444.8375000000001</v>
      </c>
    </row>
    <row r="95" spans="1:21" ht="20.100000000000001" hidden="1" customHeight="1" x14ac:dyDescent="0.2">
      <c r="A95" s="232" t="s">
        <v>1316</v>
      </c>
      <c r="B95" s="233" t="s">
        <v>1317</v>
      </c>
      <c r="C95" s="234" t="s">
        <v>32</v>
      </c>
      <c r="D95" s="233">
        <v>150</v>
      </c>
      <c r="E95" s="233"/>
      <c r="F95" s="233"/>
      <c r="G95" s="233" t="s">
        <v>435</v>
      </c>
      <c r="H95" s="233">
        <v>524</v>
      </c>
      <c r="I95" s="232">
        <v>28.43</v>
      </c>
      <c r="J95" s="232">
        <f t="shared" si="49"/>
        <v>78600</v>
      </c>
      <c r="K95" s="232">
        <f t="shared" si="50"/>
        <v>100945.98</v>
      </c>
    </row>
    <row r="96" spans="1:21" ht="20.100000000000001" hidden="1" customHeight="1" x14ac:dyDescent="0.2">
      <c r="A96" s="232" t="s">
        <v>1318</v>
      </c>
      <c r="B96" s="233" t="s">
        <v>1319</v>
      </c>
      <c r="C96" s="234" t="s">
        <v>32</v>
      </c>
      <c r="D96" s="233">
        <v>50</v>
      </c>
      <c r="E96" s="233"/>
      <c r="F96" s="233"/>
      <c r="G96" s="233" t="s">
        <v>435</v>
      </c>
      <c r="H96" s="233">
        <v>524</v>
      </c>
      <c r="I96" s="232">
        <v>28.43</v>
      </c>
      <c r="J96" s="232">
        <f t="shared" si="49"/>
        <v>26200</v>
      </c>
      <c r="K96" s="232">
        <f t="shared" si="50"/>
        <v>33648.660000000003</v>
      </c>
    </row>
    <row r="97" spans="1:11" ht="20.100000000000001" hidden="1" customHeight="1" x14ac:dyDescent="0.2">
      <c r="A97" s="232" t="s">
        <v>1320</v>
      </c>
      <c r="B97" s="233" t="s">
        <v>1321</v>
      </c>
      <c r="C97" s="234" t="s">
        <v>32</v>
      </c>
      <c r="D97" s="233">
        <v>100</v>
      </c>
      <c r="E97" s="233"/>
      <c r="F97" s="233"/>
      <c r="G97" s="233" t="s">
        <v>435</v>
      </c>
      <c r="H97" s="233">
        <v>395</v>
      </c>
      <c r="I97" s="232">
        <v>28.43</v>
      </c>
      <c r="J97" s="232">
        <f t="shared" si="49"/>
        <v>39500</v>
      </c>
      <c r="K97" s="232">
        <f t="shared" si="50"/>
        <v>50729.85</v>
      </c>
    </row>
    <row r="98" spans="1:11" ht="20.100000000000001" hidden="1" customHeight="1" x14ac:dyDescent="0.2">
      <c r="A98" s="232" t="s">
        <v>1322</v>
      </c>
      <c r="B98" s="233" t="s">
        <v>1323</v>
      </c>
      <c r="C98" s="234" t="s">
        <v>32</v>
      </c>
      <c r="D98" s="233">
        <v>25</v>
      </c>
      <c r="E98" s="233"/>
      <c r="F98" s="233"/>
      <c r="G98" s="233" t="s">
        <v>435</v>
      </c>
      <c r="H98" s="233">
        <v>212</v>
      </c>
      <c r="I98" s="232">
        <v>28.43</v>
      </c>
      <c r="J98" s="232">
        <f t="shared" si="49"/>
        <v>5300</v>
      </c>
      <c r="K98" s="232">
        <f t="shared" si="50"/>
        <v>6806.79</v>
      </c>
    </row>
    <row r="99" spans="1:11" ht="20.100000000000001" hidden="1" customHeight="1" x14ac:dyDescent="0.2">
      <c r="A99" s="232" t="s">
        <v>1324</v>
      </c>
      <c r="B99" s="233" t="s">
        <v>1325</v>
      </c>
      <c r="C99" s="234" t="s">
        <v>32</v>
      </c>
      <c r="D99" s="233">
        <v>216</v>
      </c>
      <c r="E99" s="233"/>
      <c r="F99" s="233"/>
      <c r="G99" s="233" t="s">
        <v>435</v>
      </c>
      <c r="H99" s="233">
        <v>451</v>
      </c>
      <c r="I99" s="232">
        <v>28.43</v>
      </c>
      <c r="J99" s="232">
        <f t="shared" si="49"/>
        <v>97416</v>
      </c>
      <c r="K99" s="232">
        <f t="shared" si="50"/>
        <v>125111.36880000001</v>
      </c>
    </row>
    <row r="100" spans="1:11" ht="20.100000000000001" hidden="1" customHeight="1" x14ac:dyDescent="0.2"/>
  </sheetData>
  <autoFilter ref="A4:B87"/>
  <mergeCells count="16">
    <mergeCell ref="L4:Q4"/>
    <mergeCell ref="C6:I6"/>
    <mergeCell ref="M6:O6"/>
    <mergeCell ref="G4:K4"/>
    <mergeCell ref="A1:U1"/>
    <mergeCell ref="S4:S5"/>
    <mergeCell ref="T4:T5"/>
    <mergeCell ref="U4:U5"/>
    <mergeCell ref="A2:U2"/>
    <mergeCell ref="A4:A5"/>
    <mergeCell ref="B4:B5"/>
    <mergeCell ref="C4:C5"/>
    <mergeCell ref="D4:D5"/>
    <mergeCell ref="E4:F4"/>
    <mergeCell ref="R4:R5"/>
    <mergeCell ref="A3:R3"/>
  </mergeCells>
  <conditionalFormatting sqref="C30:D30 D22:D23 C48 C79:C81 C82:D86 C68:D78 C32:C45 B6:C6 C15:D19 D26 C20:C29">
    <cfRule type="expression" dxfId="89" priority="23" stopIfTrue="1">
      <formula>(#REF!="")</formula>
    </cfRule>
  </conditionalFormatting>
  <conditionalFormatting sqref="C49:C67">
    <cfRule type="expression" dxfId="88" priority="20" stopIfTrue="1">
      <formula>(#REF!="")</formula>
    </cfRule>
  </conditionalFormatting>
  <conditionalFormatting sqref="D51:D67">
    <cfRule type="expression" dxfId="87" priority="19" stopIfTrue="1">
      <formula>(#REF!="")</formula>
    </cfRule>
  </conditionalFormatting>
  <conditionalFormatting sqref="L48 L68 L22:L30">
    <cfRule type="expression" dxfId="86" priority="17" stopIfTrue="1">
      <formula>(#REF!="")</formula>
    </cfRule>
  </conditionalFormatting>
  <conditionalFormatting sqref="L49">
    <cfRule type="expression" dxfId="85" priority="16" stopIfTrue="1">
      <formula>(#REF!="")</formula>
    </cfRule>
  </conditionalFormatting>
  <conditionalFormatting sqref="L50:L67">
    <cfRule type="expression" dxfId="84" priority="15" stopIfTrue="1">
      <formula>(#REF!="")</formula>
    </cfRule>
  </conditionalFormatting>
  <conditionalFormatting sqref="C88:D90 C91:C99">
    <cfRule type="expression" dxfId="83" priority="13" stopIfTrue="1">
      <formula>(#REF!="")</formula>
    </cfRule>
  </conditionalFormatting>
  <conditionalFormatting sqref="D24:D25">
    <cfRule type="expression" dxfId="82" priority="10" stopIfTrue="1">
      <formula>(#REF!="")</formula>
    </cfRule>
  </conditionalFormatting>
  <conditionalFormatting sqref="D48:D50 D31:D45">
    <cfRule type="expression" dxfId="81" priority="5" stopIfTrue="1">
      <formula>(#REF!="")</formula>
    </cfRule>
  </conditionalFormatting>
  <conditionalFormatting sqref="D21">
    <cfRule type="expression" dxfId="80" priority="7" stopIfTrue="1">
      <formula>(#REF!="")</formula>
    </cfRule>
  </conditionalFormatting>
  <conditionalFormatting sqref="D27:D29">
    <cfRule type="expression" dxfId="79" priority="6" stopIfTrue="1">
      <formula>(#REF!="")</formula>
    </cfRule>
  </conditionalFormatting>
  <conditionalFormatting sqref="L15:L19">
    <cfRule type="expression" dxfId="78" priority="4" stopIfTrue="1">
      <formula>(#REF!="")</formula>
    </cfRule>
  </conditionalFormatting>
  <conditionalFormatting sqref="L21">
    <cfRule type="expression" dxfId="77" priority="3" stopIfTrue="1">
      <formula>(#REF!="")</formula>
    </cfRule>
  </conditionalFormatting>
  <conditionalFormatting sqref="L31:L45">
    <cfRule type="expression" dxfId="76" priority="2" stopIfTrue="1">
      <formula>(#REF!="")</formula>
    </cfRule>
  </conditionalFormatting>
  <conditionalFormatting sqref="L82:L86 L69:L78">
    <cfRule type="expression" dxfId="75" priority="1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78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V294"/>
  <sheetViews>
    <sheetView topLeftCell="A94" zoomScale="80" zoomScaleNormal="80" zoomScaleSheetLayoutView="70" zoomScalePageLayoutView="40" workbookViewId="0">
      <selection activeCell="B25" sqref="B25:M25"/>
    </sheetView>
  </sheetViews>
  <sheetFormatPr defaultRowHeight="20.100000000000001" customHeight="1" x14ac:dyDescent="0.2"/>
  <cols>
    <col min="1" max="1" width="9.42578125" style="115" customWidth="1"/>
    <col min="2" max="2" width="58.85546875" style="38" customWidth="1"/>
    <col min="3" max="3" width="6.140625" style="38" customWidth="1"/>
    <col min="4" max="4" width="8.28515625" style="38" hidden="1" customWidth="1"/>
    <col min="5" max="7" width="10.85546875" style="38" hidden="1" customWidth="1"/>
    <col min="8" max="8" width="10.7109375" style="38" hidden="1" customWidth="1"/>
    <col min="9" max="9" width="8.28515625" style="38" hidden="1" customWidth="1"/>
    <col min="10" max="10" width="13.140625" style="38" hidden="1" customWidth="1"/>
    <col min="11" max="11" width="12.5703125" style="38" hidden="1" customWidth="1"/>
    <col min="12" max="12" width="8.28515625" style="38" customWidth="1"/>
    <col min="13" max="13" width="11.5703125" style="187" customWidth="1"/>
    <col min="14" max="14" width="11.5703125" style="254" customWidth="1"/>
    <col min="15" max="15" width="7.42578125" style="38" customWidth="1"/>
    <col min="16" max="16" width="12.140625" style="38" customWidth="1"/>
    <col min="17" max="17" width="13.28515625" style="38" customWidth="1"/>
    <col min="18" max="18" width="13.7109375" style="38" hidden="1" customWidth="1"/>
    <col min="19" max="19" width="12.7109375" style="38" hidden="1" customWidth="1"/>
    <col min="20" max="20" width="29.140625" style="38" hidden="1" customWidth="1"/>
    <col min="21" max="21" width="19.140625" style="38" hidden="1" customWidth="1"/>
    <col min="22" max="22" width="0" style="38" hidden="1" customWidth="1"/>
    <col min="23" max="16384" width="9.140625" style="38"/>
  </cols>
  <sheetData>
    <row r="1" spans="1:22" ht="24" customHeight="1" thickBot="1" x14ac:dyDescent="0.25">
      <c r="A1" s="357" t="s">
        <v>1428</v>
      </c>
      <c r="B1" s="357"/>
      <c r="C1" s="357"/>
      <c r="D1" s="357"/>
      <c r="E1" s="357"/>
      <c r="F1" s="357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</row>
    <row r="2" spans="1:22" ht="27.75" customHeight="1" thickBot="1" x14ac:dyDescent="0.25">
      <c r="A2" s="359" t="s">
        <v>450</v>
      </c>
      <c r="B2" s="360"/>
      <c r="C2" s="360"/>
      <c r="D2" s="360"/>
      <c r="E2" s="360"/>
      <c r="F2" s="360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2"/>
    </row>
    <row r="3" spans="1:22" ht="10.5" customHeight="1" x14ac:dyDescent="0.2">
      <c r="A3" s="172"/>
      <c r="B3" s="170"/>
      <c r="C3" s="170"/>
      <c r="D3" s="171"/>
      <c r="E3" s="170"/>
      <c r="F3" s="170"/>
      <c r="G3" s="51"/>
      <c r="H3" s="51"/>
      <c r="I3" s="51"/>
      <c r="J3" s="51"/>
      <c r="K3" s="51"/>
      <c r="L3" s="51"/>
      <c r="M3" s="204"/>
      <c r="N3" s="245"/>
      <c r="O3" s="51"/>
      <c r="P3" s="51"/>
      <c r="Q3" s="51"/>
      <c r="R3" s="51"/>
      <c r="S3" s="51"/>
      <c r="T3" s="51"/>
      <c r="U3" s="101"/>
    </row>
    <row r="4" spans="1:22" ht="20.100000000000001" customHeight="1" x14ac:dyDescent="0.2">
      <c r="A4" s="346" t="s">
        <v>13</v>
      </c>
      <c r="B4" s="355" t="s">
        <v>441</v>
      </c>
      <c r="C4" s="346" t="s">
        <v>88</v>
      </c>
      <c r="D4" s="346" t="s">
        <v>442</v>
      </c>
      <c r="E4" s="346" t="s">
        <v>451</v>
      </c>
      <c r="F4" s="346"/>
      <c r="G4" s="340" t="s">
        <v>1027</v>
      </c>
      <c r="H4" s="341"/>
      <c r="I4" s="341"/>
      <c r="J4" s="341"/>
      <c r="K4" s="342"/>
      <c r="L4" s="340" t="s">
        <v>1031</v>
      </c>
      <c r="M4" s="341"/>
      <c r="N4" s="341"/>
      <c r="O4" s="341"/>
      <c r="P4" s="341"/>
      <c r="Q4" s="342"/>
      <c r="R4" s="355" t="s">
        <v>1032</v>
      </c>
      <c r="S4" s="355" t="s">
        <v>443</v>
      </c>
      <c r="T4" s="355" t="s">
        <v>448</v>
      </c>
      <c r="U4" s="346" t="s">
        <v>454</v>
      </c>
    </row>
    <row r="5" spans="1:22" ht="25.5" customHeight="1" x14ac:dyDescent="0.2">
      <c r="A5" s="346"/>
      <c r="B5" s="356"/>
      <c r="C5" s="346"/>
      <c r="D5" s="346"/>
      <c r="E5" s="40" t="s">
        <v>452</v>
      </c>
      <c r="F5" s="40" t="s">
        <v>453</v>
      </c>
      <c r="G5" s="102" t="s">
        <v>7</v>
      </c>
      <c r="H5" s="40" t="s">
        <v>91</v>
      </c>
      <c r="I5" s="257" t="s">
        <v>1030</v>
      </c>
      <c r="J5" s="40" t="s">
        <v>1029</v>
      </c>
      <c r="K5" s="40" t="s">
        <v>1028</v>
      </c>
      <c r="L5" s="40" t="s">
        <v>442</v>
      </c>
      <c r="M5" s="205" t="s">
        <v>7</v>
      </c>
      <c r="N5" s="246" t="s">
        <v>91</v>
      </c>
      <c r="O5" s="40" t="s">
        <v>1030</v>
      </c>
      <c r="P5" s="40" t="s">
        <v>1029</v>
      </c>
      <c r="Q5" s="40" t="s">
        <v>1028</v>
      </c>
      <c r="R5" s="356"/>
      <c r="S5" s="356"/>
      <c r="T5" s="356"/>
      <c r="U5" s="346"/>
    </row>
    <row r="6" spans="1:22" ht="20.100000000000001" customHeight="1" x14ac:dyDescent="0.2">
      <c r="A6" s="68" t="s">
        <v>167</v>
      </c>
      <c r="B6" s="72" t="s">
        <v>129</v>
      </c>
      <c r="C6" s="70"/>
      <c r="D6" s="70"/>
      <c r="E6" s="72"/>
      <c r="F6" s="72"/>
      <c r="G6" s="72"/>
      <c r="H6" s="72"/>
      <c r="I6" s="72"/>
      <c r="J6" s="272">
        <f>J7+J18+J33+J57+J70+J83+J98+J119+J138</f>
        <v>774995.82276875002</v>
      </c>
      <c r="K6" s="272">
        <f>K7+K18+K33+K57+K70+K83+K98+K119+K138</f>
        <v>995327.1351819057</v>
      </c>
      <c r="L6" s="103"/>
      <c r="M6" s="202"/>
      <c r="N6" s="247"/>
      <c r="O6" s="72"/>
      <c r="P6" s="72">
        <f>P7+P18+P33+P57+P70+P98+P119+P83</f>
        <v>0</v>
      </c>
      <c r="Q6" s="72">
        <f>Q7+Q18+Q33+Q57+Q70+Q83++Q98+Q119</f>
        <v>0</v>
      </c>
      <c r="R6" s="72">
        <f>R7+R18+R33+R57+R70+R83++R98+R119</f>
        <v>-679394.85771204007</v>
      </c>
      <c r="S6" s="72" t="e">
        <f>S7+S18+S33+S57+S70+#REF!+S98+S119+S83</f>
        <v>#REF!</v>
      </c>
      <c r="T6" s="72" t="e">
        <f>T7+T18+T33+T57+T70+#REF!+T98+T119+T83</f>
        <v>#REF!</v>
      </c>
      <c r="U6" s="72" t="e">
        <f>U7+U18+U33+U57+U70+#REF!+U98+U119+U83</f>
        <v>#REF!</v>
      </c>
      <c r="V6" s="72" t="e">
        <f>V7+V18+V33+V57+V70+#REF!+V98+V119+V83</f>
        <v>#REF!</v>
      </c>
    </row>
    <row r="7" spans="1:22" ht="20.100000000000001" customHeight="1" x14ac:dyDescent="0.2">
      <c r="A7" s="49" t="s">
        <v>186</v>
      </c>
      <c r="B7" s="49" t="s">
        <v>493</v>
      </c>
      <c r="C7" s="49"/>
      <c r="D7" s="49"/>
      <c r="E7" s="39"/>
      <c r="F7" s="39"/>
      <c r="G7" s="49"/>
      <c r="H7" s="49"/>
      <c r="I7" s="49"/>
      <c r="J7" s="273">
        <f t="shared" ref="J7:K7" si="0">J8+J11+J15</f>
        <v>45521.844000000005</v>
      </c>
      <c r="K7" s="273">
        <f t="shared" si="0"/>
        <v>58463.704249200004</v>
      </c>
      <c r="L7" s="49"/>
      <c r="M7" s="181"/>
      <c r="N7" s="248"/>
      <c r="O7" s="49"/>
      <c r="P7" s="49">
        <f t="shared" ref="P7:R7" si="1">P8+P11+P15</f>
        <v>0</v>
      </c>
      <c r="Q7" s="49">
        <f t="shared" si="1"/>
        <v>0</v>
      </c>
      <c r="R7" s="49">
        <f t="shared" si="1"/>
        <v>-58463.704249200004</v>
      </c>
      <c r="S7" s="39">
        <v>45521.844000000005</v>
      </c>
      <c r="T7" s="39">
        <v>45521.844000000005</v>
      </c>
      <c r="U7" s="39"/>
      <c r="V7" s="104"/>
    </row>
    <row r="8" spans="1:22" ht="20.100000000000001" customHeight="1" x14ac:dyDescent="0.2">
      <c r="A8" s="105" t="s">
        <v>187</v>
      </c>
      <c r="B8" s="106" t="s">
        <v>635</v>
      </c>
      <c r="C8" s="107"/>
      <c r="D8" s="107"/>
      <c r="E8" s="32"/>
      <c r="F8" s="32"/>
      <c r="G8" s="107"/>
      <c r="H8" s="108"/>
      <c r="I8" s="108"/>
      <c r="J8" s="267">
        <f t="shared" ref="J8:K8" si="2">SUM(J9:J10)</f>
        <v>11058.75</v>
      </c>
      <c r="K8" s="267">
        <f t="shared" si="2"/>
        <v>14202.752625000003</v>
      </c>
      <c r="L8" s="108"/>
      <c r="M8" s="206"/>
      <c r="N8" s="249"/>
      <c r="O8" s="108"/>
      <c r="P8" s="108">
        <f t="shared" ref="P8:R8" si="3">SUM(P9:P10)</f>
        <v>0</v>
      </c>
      <c r="Q8" s="108">
        <f t="shared" si="3"/>
        <v>0</v>
      </c>
      <c r="R8" s="108">
        <f t="shared" si="3"/>
        <v>-14202.752625000003</v>
      </c>
      <c r="S8" s="32">
        <v>11058.75</v>
      </c>
      <c r="T8" s="32">
        <v>11058.75</v>
      </c>
      <c r="U8" s="32"/>
    </row>
    <row r="9" spans="1:22" ht="20.100000000000001" customHeight="1" x14ac:dyDescent="0.2">
      <c r="A9" s="33" t="s">
        <v>189</v>
      </c>
      <c r="B9" s="36" t="s">
        <v>10</v>
      </c>
      <c r="C9" s="52" t="s">
        <v>1</v>
      </c>
      <c r="D9" s="52">
        <v>450</v>
      </c>
      <c r="E9" s="32"/>
      <c r="F9" s="32"/>
      <c r="G9" s="52">
        <v>73686</v>
      </c>
      <c r="H9" s="32">
        <v>16.91</v>
      </c>
      <c r="I9" s="33">
        <v>28.43</v>
      </c>
      <c r="J9" s="268">
        <f>$D9*H9</f>
        <v>7609.5</v>
      </c>
      <c r="K9" s="268">
        <f>$D9*H9*(100+I9)/100</f>
        <v>9772.8808500000014</v>
      </c>
      <c r="L9" s="52">
        <v>450</v>
      </c>
      <c r="M9" s="207">
        <v>73686</v>
      </c>
      <c r="N9" s="250"/>
      <c r="O9" s="54">
        <f>BDI!$D$23*100</f>
        <v>0</v>
      </c>
      <c r="P9" s="33">
        <f>L9*N9</f>
        <v>0</v>
      </c>
      <c r="Q9" s="33">
        <f>L9*N9*(100+O9)/100</f>
        <v>0</v>
      </c>
      <c r="R9" s="33">
        <f>Q9-K9</f>
        <v>-9772.8808500000014</v>
      </c>
      <c r="S9" s="32">
        <v>7609.5</v>
      </c>
      <c r="T9" s="32">
        <v>7609.5</v>
      </c>
      <c r="U9" s="32">
        <v>16.91</v>
      </c>
    </row>
    <row r="10" spans="1:22" ht="20.100000000000001" customHeight="1" x14ac:dyDescent="0.2">
      <c r="A10" s="33" t="s">
        <v>494</v>
      </c>
      <c r="B10" s="32" t="s">
        <v>99</v>
      </c>
      <c r="C10" s="52" t="s">
        <v>1</v>
      </c>
      <c r="D10" s="52">
        <v>450</v>
      </c>
      <c r="E10" s="32"/>
      <c r="F10" s="32"/>
      <c r="G10" s="52">
        <v>3</v>
      </c>
      <c r="H10" s="32">
        <v>7.6650000000000009</v>
      </c>
      <c r="I10" s="32">
        <v>28.43</v>
      </c>
      <c r="J10" s="268">
        <f>$D10*H10</f>
        <v>3449.2500000000005</v>
      </c>
      <c r="K10" s="268">
        <f>$D10*H10*(100+I10)/100</f>
        <v>4429.8717750000014</v>
      </c>
      <c r="L10" s="52">
        <v>450</v>
      </c>
      <c r="M10" s="208" t="str">
        <f>'[5]COMPOSIÇÃO ETE'!$A$6</f>
        <v>III.1.1.2</v>
      </c>
      <c r="N10" s="251"/>
      <c r="O10" s="54">
        <f>BDI!$D$23*100</f>
        <v>0</v>
      </c>
      <c r="P10" s="33">
        <f>L10*N10</f>
        <v>0</v>
      </c>
      <c r="Q10" s="33">
        <f>L10*N10*(100+O10)/100</f>
        <v>0</v>
      </c>
      <c r="R10" s="33">
        <f t="shared" ref="R10:R73" si="4">Q10-K10</f>
        <v>-4429.8717750000014</v>
      </c>
      <c r="S10" s="32">
        <v>3449.2500000000005</v>
      </c>
      <c r="T10" s="32">
        <v>3449.2500000000005</v>
      </c>
      <c r="U10" s="32">
        <v>7.6650000000000009</v>
      </c>
    </row>
    <row r="11" spans="1:22" ht="20.100000000000001" customHeight="1" x14ac:dyDescent="0.2">
      <c r="A11" s="105" t="s">
        <v>17</v>
      </c>
      <c r="B11" s="106" t="s">
        <v>636</v>
      </c>
      <c r="C11" s="107"/>
      <c r="D11" s="107"/>
      <c r="E11" s="32"/>
      <c r="F11" s="32"/>
      <c r="G11" s="107"/>
      <c r="H11" s="108"/>
      <c r="I11" s="108"/>
      <c r="J11" s="267">
        <f t="shared" ref="J11:K11" si="5">SUM(J12:J14)</f>
        <v>9174.1440000000002</v>
      </c>
      <c r="K11" s="267">
        <f t="shared" si="5"/>
        <v>11782.3531392</v>
      </c>
      <c r="L11" s="107"/>
      <c r="M11" s="206"/>
      <c r="N11" s="249"/>
      <c r="O11" s="109">
        <f>BDI!$D$23*100</f>
        <v>0</v>
      </c>
      <c r="P11" s="108">
        <f t="shared" ref="P11:R11" si="6">SUM(P12:P14)</f>
        <v>0</v>
      </c>
      <c r="Q11" s="108">
        <f t="shared" si="6"/>
        <v>0</v>
      </c>
      <c r="R11" s="108">
        <f t="shared" si="6"/>
        <v>-11782.3531392</v>
      </c>
      <c r="S11" s="32">
        <v>9174.1440000000002</v>
      </c>
      <c r="T11" s="32">
        <v>9174.1440000000002</v>
      </c>
      <c r="U11" s="32"/>
    </row>
    <row r="12" spans="1:22" ht="20.100000000000001" customHeight="1" x14ac:dyDescent="0.2">
      <c r="A12" s="33" t="s">
        <v>190</v>
      </c>
      <c r="B12" s="32" t="s">
        <v>571</v>
      </c>
      <c r="C12" s="52" t="s">
        <v>93</v>
      </c>
      <c r="D12" s="52">
        <v>600</v>
      </c>
      <c r="E12" s="32"/>
      <c r="F12" s="32"/>
      <c r="G12" s="52">
        <v>3061</v>
      </c>
      <c r="H12" s="32">
        <v>5.26</v>
      </c>
      <c r="I12" s="32">
        <v>28.43</v>
      </c>
      <c r="J12" s="268">
        <f>$D12*H12</f>
        <v>3156</v>
      </c>
      <c r="K12" s="268">
        <f>$D12*H12*(100+I12)/100</f>
        <v>4053.2508000000003</v>
      </c>
      <c r="L12" s="52">
        <v>600</v>
      </c>
      <c r="M12" s="207">
        <v>3061</v>
      </c>
      <c r="N12" s="250"/>
      <c r="O12" s="54">
        <f>BDI!$D$23*100</f>
        <v>0</v>
      </c>
      <c r="P12" s="33">
        <f>L12*N12</f>
        <v>0</v>
      </c>
      <c r="Q12" s="33">
        <f>L12*N12*(100+O12)/100</f>
        <v>0</v>
      </c>
      <c r="R12" s="33">
        <f t="shared" si="4"/>
        <v>-4053.2508000000003</v>
      </c>
      <c r="S12" s="32">
        <v>3156</v>
      </c>
      <c r="T12" s="32">
        <v>3156</v>
      </c>
      <c r="U12" s="32">
        <v>5.26</v>
      </c>
    </row>
    <row r="13" spans="1:22" ht="20.100000000000001" customHeight="1" x14ac:dyDescent="0.2">
      <c r="A13" s="33" t="s">
        <v>193</v>
      </c>
      <c r="B13" s="32" t="s">
        <v>572</v>
      </c>
      <c r="C13" s="52" t="s">
        <v>93</v>
      </c>
      <c r="D13" s="52">
        <v>60</v>
      </c>
      <c r="E13" s="32"/>
      <c r="F13" s="32"/>
      <c r="G13" s="52" t="s">
        <v>105</v>
      </c>
      <c r="H13" s="32">
        <v>17.649999999999999</v>
      </c>
      <c r="I13" s="32">
        <v>28.43</v>
      </c>
      <c r="J13" s="268">
        <f>$D13*H13</f>
        <v>1059</v>
      </c>
      <c r="K13" s="268">
        <f>$D13*H13*(100+I13)/100</f>
        <v>1360.0736999999999</v>
      </c>
      <c r="L13" s="52">
        <v>60</v>
      </c>
      <c r="M13" s="207" t="s">
        <v>105</v>
      </c>
      <c r="N13" s="250"/>
      <c r="O13" s="54">
        <f>BDI!$D$23*100</f>
        <v>0</v>
      </c>
      <c r="P13" s="33">
        <f>L13*N13</f>
        <v>0</v>
      </c>
      <c r="Q13" s="33">
        <f>L13*N13*(100+O13)/100</f>
        <v>0</v>
      </c>
      <c r="R13" s="33">
        <f t="shared" si="4"/>
        <v>-1360.0736999999999</v>
      </c>
      <c r="S13" s="32">
        <v>1059</v>
      </c>
      <c r="T13" s="32">
        <v>1059</v>
      </c>
      <c r="U13" s="32">
        <v>17.649999999999999</v>
      </c>
    </row>
    <row r="14" spans="1:22" ht="20.100000000000001" customHeight="1" x14ac:dyDescent="0.2">
      <c r="A14" s="33" t="s">
        <v>194</v>
      </c>
      <c r="B14" s="32" t="s">
        <v>137</v>
      </c>
      <c r="C14" s="52" t="s">
        <v>93</v>
      </c>
      <c r="D14" s="52">
        <v>540</v>
      </c>
      <c r="E14" s="32"/>
      <c r="F14" s="32"/>
      <c r="G14" s="52">
        <v>67</v>
      </c>
      <c r="H14" s="32">
        <v>9.1836000000000002</v>
      </c>
      <c r="I14" s="32">
        <v>28.43</v>
      </c>
      <c r="J14" s="268">
        <f>$D14*H14</f>
        <v>4959.1440000000002</v>
      </c>
      <c r="K14" s="268">
        <f>$D14*H14*(100+I14)/100</f>
        <v>6369.0286392000007</v>
      </c>
      <c r="L14" s="52">
        <v>540</v>
      </c>
      <c r="M14" s="208" t="str">
        <f>'[5]COMPOSIÇÃO ETE'!$A$10</f>
        <v>III.1.2.3</v>
      </c>
      <c r="N14" s="251"/>
      <c r="O14" s="54">
        <f>BDI!$D$23*100</f>
        <v>0</v>
      </c>
      <c r="P14" s="33">
        <f>L14*N14</f>
        <v>0</v>
      </c>
      <c r="Q14" s="33">
        <f>L14*N14*(100+O14)/100</f>
        <v>0</v>
      </c>
      <c r="R14" s="33">
        <f t="shared" si="4"/>
        <v>-6369.0286392000007</v>
      </c>
      <c r="S14" s="32">
        <v>4959.1440000000002</v>
      </c>
      <c r="T14" s="32">
        <v>4959.1440000000002</v>
      </c>
      <c r="U14" s="32">
        <v>9.1836000000000002</v>
      </c>
    </row>
    <row r="15" spans="1:22" ht="20.100000000000001" customHeight="1" x14ac:dyDescent="0.2">
      <c r="A15" s="106" t="s">
        <v>31</v>
      </c>
      <c r="B15" s="106" t="s">
        <v>492</v>
      </c>
      <c r="C15" s="108"/>
      <c r="D15" s="108"/>
      <c r="E15" s="32"/>
      <c r="F15" s="32"/>
      <c r="G15" s="108"/>
      <c r="H15" s="108"/>
      <c r="I15" s="108"/>
      <c r="J15" s="267">
        <f t="shared" ref="J15:K15" si="7">SUM(J16:J17)</f>
        <v>25288.950000000004</v>
      </c>
      <c r="K15" s="267">
        <f t="shared" si="7"/>
        <v>32478.598485000002</v>
      </c>
      <c r="L15" s="108"/>
      <c r="M15" s="206"/>
      <c r="N15" s="249"/>
      <c r="O15" s="109">
        <f>BDI!$D$23*100</f>
        <v>0</v>
      </c>
      <c r="P15" s="108">
        <f t="shared" ref="P15:R15" si="8">SUM(P16:P17)</f>
        <v>0</v>
      </c>
      <c r="Q15" s="108">
        <f t="shared" si="8"/>
        <v>0</v>
      </c>
      <c r="R15" s="108">
        <f t="shared" si="8"/>
        <v>-32478.598485000002</v>
      </c>
      <c r="S15" s="32">
        <v>25288.950000000004</v>
      </c>
      <c r="T15" s="32">
        <v>25288.950000000004</v>
      </c>
      <c r="U15" s="32"/>
      <c r="V15" s="104"/>
    </row>
    <row r="16" spans="1:22" ht="20.100000000000001" customHeight="1" x14ac:dyDescent="0.2">
      <c r="A16" s="32" t="s">
        <v>191</v>
      </c>
      <c r="B16" s="32" t="s">
        <v>780</v>
      </c>
      <c r="C16" s="32" t="s">
        <v>3</v>
      </c>
      <c r="D16" s="32">
        <v>600</v>
      </c>
      <c r="E16" s="32"/>
      <c r="F16" s="32"/>
      <c r="G16" s="52">
        <v>35</v>
      </c>
      <c r="H16" s="32">
        <v>19.351000000000003</v>
      </c>
      <c r="I16" s="32">
        <v>28.43</v>
      </c>
      <c r="J16" s="268">
        <f>$D16*H16</f>
        <v>11610.600000000002</v>
      </c>
      <c r="K16" s="268">
        <f>$D16*H16*(100+I16)/100</f>
        <v>14911.493580000004</v>
      </c>
      <c r="L16" s="32">
        <v>600</v>
      </c>
      <c r="M16" s="208" t="str">
        <f>'[5]COMPOSIÇÃO ETE'!$A$14</f>
        <v>III.1.3.1</v>
      </c>
      <c r="N16" s="251"/>
      <c r="O16" s="54">
        <f>BDI!$D$23*100</f>
        <v>0</v>
      </c>
      <c r="P16" s="33">
        <f>L16*N16</f>
        <v>0</v>
      </c>
      <c r="Q16" s="33">
        <f>L16*N16*(100+O16)/100</f>
        <v>0</v>
      </c>
      <c r="R16" s="33">
        <f t="shared" si="4"/>
        <v>-14911.493580000004</v>
      </c>
      <c r="S16" s="32">
        <v>11610.600000000002</v>
      </c>
      <c r="T16" s="32">
        <v>11610.600000000002</v>
      </c>
      <c r="U16" s="32">
        <v>19.351000000000003</v>
      </c>
      <c r="V16" s="104"/>
    </row>
    <row r="17" spans="1:22" ht="20.100000000000001" customHeight="1" x14ac:dyDescent="0.2">
      <c r="A17" s="32" t="s">
        <v>192</v>
      </c>
      <c r="B17" s="32" t="s">
        <v>760</v>
      </c>
      <c r="C17" s="32" t="s">
        <v>32</v>
      </c>
      <c r="D17" s="32">
        <v>15</v>
      </c>
      <c r="E17" s="32"/>
      <c r="F17" s="32"/>
      <c r="G17" s="32">
        <v>5055</v>
      </c>
      <c r="H17" s="32">
        <v>911.89</v>
      </c>
      <c r="I17" s="32">
        <v>28.43</v>
      </c>
      <c r="J17" s="268">
        <f>$D17*H17</f>
        <v>13678.35</v>
      </c>
      <c r="K17" s="268">
        <f>$D17*H17*(100+I17)/100</f>
        <v>17567.104905</v>
      </c>
      <c r="L17" s="32">
        <v>15</v>
      </c>
      <c r="M17" s="207">
        <v>5055</v>
      </c>
      <c r="N17" s="250"/>
      <c r="O17" s="54">
        <f>BDI!$D$23*100</f>
        <v>0</v>
      </c>
      <c r="P17" s="33">
        <f>L17*N17</f>
        <v>0</v>
      </c>
      <c r="Q17" s="33">
        <f>L17*N17*(100+O17)/100</f>
        <v>0</v>
      </c>
      <c r="R17" s="33">
        <f t="shared" si="4"/>
        <v>-17567.104905</v>
      </c>
      <c r="S17" s="32">
        <v>13678.35</v>
      </c>
      <c r="T17" s="32">
        <v>13678.35</v>
      </c>
      <c r="U17" s="32">
        <v>911.89</v>
      </c>
      <c r="V17" s="104"/>
    </row>
    <row r="18" spans="1:22" ht="20.100000000000001" customHeight="1" x14ac:dyDescent="0.2">
      <c r="A18" s="48" t="s">
        <v>56</v>
      </c>
      <c r="B18" s="49" t="s">
        <v>496</v>
      </c>
      <c r="C18" s="80"/>
      <c r="D18" s="80"/>
      <c r="E18" s="32"/>
      <c r="F18" s="32"/>
      <c r="G18" s="80"/>
      <c r="H18" s="79"/>
      <c r="I18" s="79"/>
      <c r="J18" s="242">
        <f t="shared" ref="J18:K18" si="9">J19+J27+J30</f>
        <v>231045.02750000003</v>
      </c>
      <c r="K18" s="242">
        <f t="shared" si="9"/>
        <v>296731.12881824997</v>
      </c>
      <c r="L18" s="80"/>
      <c r="M18" s="181"/>
      <c r="N18" s="248"/>
      <c r="O18" s="84">
        <f>BDI!$D$23*100</f>
        <v>0</v>
      </c>
      <c r="P18" s="49">
        <f t="shared" ref="P18:R18" si="10">P19+P27+P30</f>
        <v>0</v>
      </c>
      <c r="Q18" s="49">
        <f t="shared" si="10"/>
        <v>0</v>
      </c>
      <c r="R18" s="49">
        <f t="shared" si="10"/>
        <v>-296731.12881824997</v>
      </c>
      <c r="S18" s="39">
        <v>231045.02750000003</v>
      </c>
      <c r="T18" s="39">
        <v>231045.02750000003</v>
      </c>
      <c r="U18" s="32"/>
    </row>
    <row r="19" spans="1:22" ht="20.100000000000001" customHeight="1" x14ac:dyDescent="0.2">
      <c r="A19" s="105" t="s">
        <v>57</v>
      </c>
      <c r="B19" s="106" t="s">
        <v>637</v>
      </c>
      <c r="C19" s="107"/>
      <c r="D19" s="107"/>
      <c r="E19" s="32"/>
      <c r="F19" s="32"/>
      <c r="G19" s="107"/>
      <c r="H19" s="108"/>
      <c r="I19" s="108"/>
      <c r="J19" s="267">
        <f t="shared" ref="J19:K19" si="11">SUM(J20:J26)</f>
        <v>196552.07</v>
      </c>
      <c r="K19" s="267">
        <f t="shared" si="11"/>
        <v>252431.82350100001</v>
      </c>
      <c r="L19" s="107"/>
      <c r="M19" s="206"/>
      <c r="N19" s="249"/>
      <c r="O19" s="109">
        <f>BDI!$D$23*100</f>
        <v>0</v>
      </c>
      <c r="P19" s="108">
        <f t="shared" ref="P19:R19" si="12">SUM(P20:P26)</f>
        <v>0</v>
      </c>
      <c r="Q19" s="108">
        <f t="shared" si="12"/>
        <v>0</v>
      </c>
      <c r="R19" s="108">
        <f t="shared" si="12"/>
        <v>-252431.82350100001</v>
      </c>
      <c r="S19" s="32">
        <v>196552.07</v>
      </c>
      <c r="T19" s="32">
        <v>196552.07</v>
      </c>
      <c r="U19" s="32"/>
    </row>
    <row r="20" spans="1:22" ht="20.100000000000001" customHeight="1" x14ac:dyDescent="0.2">
      <c r="A20" s="33" t="s">
        <v>1025</v>
      </c>
      <c r="B20" s="32" t="s">
        <v>120</v>
      </c>
      <c r="C20" s="52" t="s">
        <v>93</v>
      </c>
      <c r="D20" s="184">
        <v>44</v>
      </c>
      <c r="E20" s="183"/>
      <c r="F20" s="183"/>
      <c r="G20" s="184" t="s">
        <v>118</v>
      </c>
      <c r="H20" s="183">
        <v>63.73</v>
      </c>
      <c r="I20" s="32">
        <v>28.43</v>
      </c>
      <c r="J20" s="268">
        <f t="shared" ref="J20:J26" si="13">$D20*H20</f>
        <v>2804.12</v>
      </c>
      <c r="K20" s="268">
        <f t="shared" ref="K20:K26" si="14">$D20*H20*(100+I20)/100</f>
        <v>3601.3313160000002</v>
      </c>
      <c r="L20" s="184">
        <v>44</v>
      </c>
      <c r="M20" s="207" t="s">
        <v>118</v>
      </c>
      <c r="N20" s="250"/>
      <c r="O20" s="54">
        <f>BDI!$D$23*100</f>
        <v>0</v>
      </c>
      <c r="P20" s="33">
        <f t="shared" ref="P20:P26" si="15">L20*N20</f>
        <v>0</v>
      </c>
      <c r="Q20" s="33">
        <f t="shared" ref="Q20:Q26" si="16">L20*N20*(100+O20)/100</f>
        <v>0</v>
      </c>
      <c r="R20" s="33">
        <f t="shared" si="4"/>
        <v>-3601.3313160000002</v>
      </c>
      <c r="S20" s="32">
        <v>2804.12</v>
      </c>
      <c r="T20" s="32">
        <v>2804.12</v>
      </c>
      <c r="U20" s="32">
        <v>63.73</v>
      </c>
    </row>
    <row r="21" spans="1:22" ht="20.100000000000001" customHeight="1" x14ac:dyDescent="0.2">
      <c r="A21" s="33" t="s">
        <v>195</v>
      </c>
      <c r="B21" s="32" t="s">
        <v>573</v>
      </c>
      <c r="C21" s="52" t="s">
        <v>33</v>
      </c>
      <c r="D21" s="184">
        <v>44</v>
      </c>
      <c r="E21" s="183"/>
      <c r="F21" s="183"/>
      <c r="G21" s="184" t="s">
        <v>130</v>
      </c>
      <c r="H21" s="183">
        <v>250.92</v>
      </c>
      <c r="I21" s="32">
        <v>28.43</v>
      </c>
      <c r="J21" s="268">
        <f t="shared" si="13"/>
        <v>11040.48</v>
      </c>
      <c r="K21" s="268">
        <f t="shared" si="14"/>
        <v>14179.288463999999</v>
      </c>
      <c r="L21" s="184">
        <v>44</v>
      </c>
      <c r="M21" s="191" t="s">
        <v>1136</v>
      </c>
      <c r="N21" s="252"/>
      <c r="O21" s="54">
        <f>BDI!$D$23*100</f>
        <v>0</v>
      </c>
      <c r="P21" s="33">
        <f t="shared" si="15"/>
        <v>0</v>
      </c>
      <c r="Q21" s="33">
        <f t="shared" si="16"/>
        <v>0</v>
      </c>
      <c r="R21" s="33">
        <f t="shared" si="4"/>
        <v>-14179.288463999999</v>
      </c>
      <c r="S21" s="32">
        <v>11040.48</v>
      </c>
      <c r="T21" s="32">
        <v>11040.48</v>
      </c>
      <c r="U21" s="32">
        <v>250.92</v>
      </c>
    </row>
    <row r="22" spans="1:22" ht="20.100000000000001" customHeight="1" x14ac:dyDescent="0.2">
      <c r="A22" s="33" t="s">
        <v>196</v>
      </c>
      <c r="B22" s="32" t="s">
        <v>574</v>
      </c>
      <c r="C22" s="52" t="s">
        <v>33</v>
      </c>
      <c r="D22" s="184">
        <v>900</v>
      </c>
      <c r="E22" s="183"/>
      <c r="F22" s="183"/>
      <c r="G22" s="184" t="s">
        <v>131</v>
      </c>
      <c r="H22" s="183">
        <v>58.26</v>
      </c>
      <c r="I22" s="32">
        <v>28.43</v>
      </c>
      <c r="J22" s="268">
        <f t="shared" si="13"/>
        <v>52434</v>
      </c>
      <c r="K22" s="268">
        <f t="shared" si="14"/>
        <v>67340.986199999999</v>
      </c>
      <c r="L22" s="184">
        <v>900</v>
      </c>
      <c r="M22" s="207">
        <v>73410</v>
      </c>
      <c r="N22" s="250"/>
      <c r="O22" s="54">
        <f>BDI!$D$23*100</f>
        <v>0</v>
      </c>
      <c r="P22" s="33">
        <f t="shared" si="15"/>
        <v>0</v>
      </c>
      <c r="Q22" s="33">
        <f t="shared" si="16"/>
        <v>0</v>
      </c>
      <c r="R22" s="33">
        <f t="shared" si="4"/>
        <v>-67340.986199999999</v>
      </c>
      <c r="S22" s="32">
        <v>52434</v>
      </c>
      <c r="T22" s="32">
        <v>52434</v>
      </c>
      <c r="U22" s="32">
        <v>58.26</v>
      </c>
    </row>
    <row r="23" spans="1:22" ht="20.100000000000001" customHeight="1" x14ac:dyDescent="0.2">
      <c r="A23" s="33" t="s">
        <v>510</v>
      </c>
      <c r="B23" s="32" t="s">
        <v>238</v>
      </c>
      <c r="C23" s="52" t="s">
        <v>33</v>
      </c>
      <c r="D23" s="184">
        <v>30</v>
      </c>
      <c r="E23" s="183"/>
      <c r="F23" s="183"/>
      <c r="G23" s="184" t="s">
        <v>132</v>
      </c>
      <c r="H23" s="183">
        <v>64.83</v>
      </c>
      <c r="I23" s="32">
        <v>28.43</v>
      </c>
      <c r="J23" s="268">
        <f t="shared" si="13"/>
        <v>1944.8999999999999</v>
      </c>
      <c r="K23" s="268">
        <f t="shared" si="14"/>
        <v>2497.8350699999996</v>
      </c>
      <c r="L23" s="184">
        <v>30</v>
      </c>
      <c r="M23" s="207" t="s">
        <v>1160</v>
      </c>
      <c r="N23" s="250"/>
      <c r="O23" s="54">
        <f>BDI!$D$23*100</f>
        <v>0</v>
      </c>
      <c r="P23" s="33">
        <f t="shared" si="15"/>
        <v>0</v>
      </c>
      <c r="Q23" s="33">
        <f t="shared" si="16"/>
        <v>0</v>
      </c>
      <c r="R23" s="33">
        <f t="shared" si="4"/>
        <v>-2497.8350699999996</v>
      </c>
      <c r="S23" s="32">
        <v>1944.8999999999999</v>
      </c>
      <c r="T23" s="32">
        <v>1944.8999999999999</v>
      </c>
      <c r="U23" s="32">
        <v>64.83</v>
      </c>
    </row>
    <row r="24" spans="1:22" ht="20.100000000000001" customHeight="1" x14ac:dyDescent="0.2">
      <c r="A24" s="33" t="s">
        <v>511</v>
      </c>
      <c r="B24" s="32" t="s">
        <v>1015</v>
      </c>
      <c r="C24" s="52" t="s">
        <v>425</v>
      </c>
      <c r="D24" s="184">
        <v>11500</v>
      </c>
      <c r="E24" s="183"/>
      <c r="F24" s="183"/>
      <c r="G24" s="184" t="s">
        <v>119</v>
      </c>
      <c r="H24" s="183">
        <v>5.98</v>
      </c>
      <c r="I24" s="32">
        <v>28.43</v>
      </c>
      <c r="J24" s="268">
        <f t="shared" si="13"/>
        <v>68770</v>
      </c>
      <c r="K24" s="268">
        <f t="shared" si="14"/>
        <v>88321.311000000002</v>
      </c>
      <c r="L24" s="184">
        <v>11500</v>
      </c>
      <c r="M24" s="207" t="s">
        <v>119</v>
      </c>
      <c r="N24" s="250"/>
      <c r="O24" s="54">
        <f>BDI!$D$23*100</f>
        <v>0</v>
      </c>
      <c r="P24" s="33">
        <f t="shared" si="15"/>
        <v>0</v>
      </c>
      <c r="Q24" s="33">
        <f t="shared" si="16"/>
        <v>0</v>
      </c>
      <c r="R24" s="33">
        <f t="shared" si="4"/>
        <v>-88321.311000000002</v>
      </c>
      <c r="S24" s="32">
        <v>68770</v>
      </c>
      <c r="T24" s="32">
        <v>68770</v>
      </c>
      <c r="U24" s="32">
        <v>5.98</v>
      </c>
    </row>
    <row r="25" spans="1:22" ht="20.100000000000001" customHeight="1" x14ac:dyDescent="0.2">
      <c r="A25" s="33" t="s">
        <v>512</v>
      </c>
      <c r="B25" s="32" t="s">
        <v>576</v>
      </c>
      <c r="C25" s="52" t="s">
        <v>93</v>
      </c>
      <c r="D25" s="184">
        <v>135</v>
      </c>
      <c r="E25" s="183"/>
      <c r="F25" s="183"/>
      <c r="G25" s="184" t="s">
        <v>842</v>
      </c>
      <c r="H25" s="183">
        <v>431.75</v>
      </c>
      <c r="I25" s="32">
        <v>28.43</v>
      </c>
      <c r="J25" s="268">
        <f t="shared" si="13"/>
        <v>58286.25</v>
      </c>
      <c r="K25" s="268">
        <f t="shared" si="14"/>
        <v>74857.030874999997</v>
      </c>
      <c r="L25" s="184">
        <v>135</v>
      </c>
      <c r="M25" s="207" t="s">
        <v>842</v>
      </c>
      <c r="N25" s="250"/>
      <c r="O25" s="54">
        <f>BDI!$D$23*100</f>
        <v>0</v>
      </c>
      <c r="P25" s="33">
        <f t="shared" si="15"/>
        <v>0</v>
      </c>
      <c r="Q25" s="33">
        <f t="shared" si="16"/>
        <v>0</v>
      </c>
      <c r="R25" s="33">
        <f t="shared" si="4"/>
        <v>-74857.030874999997</v>
      </c>
      <c r="S25" s="32">
        <v>58286.25</v>
      </c>
      <c r="T25" s="32">
        <v>58286.25</v>
      </c>
      <c r="U25" s="32">
        <v>431.75</v>
      </c>
    </row>
    <row r="26" spans="1:22" ht="20.100000000000001" customHeight="1" x14ac:dyDescent="0.2">
      <c r="A26" s="33" t="s">
        <v>513</v>
      </c>
      <c r="B26" s="32" t="s">
        <v>843</v>
      </c>
      <c r="C26" s="33" t="s">
        <v>93</v>
      </c>
      <c r="D26" s="207">
        <v>7</v>
      </c>
      <c r="E26" s="183"/>
      <c r="F26" s="183"/>
      <c r="G26" s="183">
        <v>5652</v>
      </c>
      <c r="H26" s="183">
        <v>181.76</v>
      </c>
      <c r="I26" s="32">
        <v>28.43</v>
      </c>
      <c r="J26" s="268">
        <f t="shared" si="13"/>
        <v>1272.32</v>
      </c>
      <c r="K26" s="268">
        <f t="shared" si="14"/>
        <v>1634.0405760000001</v>
      </c>
      <c r="L26" s="207">
        <v>7</v>
      </c>
      <c r="M26" s="207">
        <v>5652</v>
      </c>
      <c r="N26" s="250"/>
      <c r="O26" s="54">
        <f>BDI!$D$23*100</f>
        <v>0</v>
      </c>
      <c r="P26" s="33">
        <f t="shared" si="15"/>
        <v>0</v>
      </c>
      <c r="Q26" s="33">
        <f t="shared" si="16"/>
        <v>0</v>
      </c>
      <c r="R26" s="33">
        <f t="shared" si="4"/>
        <v>-1634.0405760000001</v>
      </c>
      <c r="S26" s="32">
        <v>1272.32</v>
      </c>
      <c r="T26" s="32">
        <v>1272.32</v>
      </c>
      <c r="U26" s="32">
        <v>181.76</v>
      </c>
    </row>
    <row r="27" spans="1:22" ht="20.100000000000001" customHeight="1" x14ac:dyDescent="0.2">
      <c r="A27" s="105" t="s">
        <v>58</v>
      </c>
      <c r="B27" s="106" t="s">
        <v>506</v>
      </c>
      <c r="C27" s="110"/>
      <c r="D27" s="110"/>
      <c r="E27" s="32"/>
      <c r="F27" s="32"/>
      <c r="G27" s="108"/>
      <c r="H27" s="108"/>
      <c r="I27" s="108"/>
      <c r="J27" s="267">
        <f t="shared" ref="J27:K27" si="17">SUM(J28:J29)</f>
        <v>10580.7575</v>
      </c>
      <c r="K27" s="267">
        <f t="shared" si="17"/>
        <v>13588.866857249999</v>
      </c>
      <c r="L27" s="110"/>
      <c r="M27" s="206"/>
      <c r="N27" s="249"/>
      <c r="O27" s="109">
        <f>BDI!$D$23*100</f>
        <v>0</v>
      </c>
      <c r="P27" s="108">
        <f t="shared" ref="P27:R27" si="18">SUM(P28:P29)</f>
        <v>0</v>
      </c>
      <c r="Q27" s="108">
        <f t="shared" si="18"/>
        <v>0</v>
      </c>
      <c r="R27" s="108">
        <f t="shared" si="18"/>
        <v>-13588.866857249999</v>
      </c>
      <c r="S27" s="32">
        <v>10580.7575</v>
      </c>
      <c r="T27" s="32">
        <v>10580.7575</v>
      </c>
      <c r="U27" s="32"/>
    </row>
    <row r="28" spans="1:22" ht="20.100000000000001" customHeight="1" x14ac:dyDescent="0.2">
      <c r="A28" s="33" t="s">
        <v>197</v>
      </c>
      <c r="B28" s="32" t="s">
        <v>500</v>
      </c>
      <c r="C28" s="52" t="s">
        <v>33</v>
      </c>
      <c r="D28" s="52">
        <v>23.5</v>
      </c>
      <c r="E28" s="32"/>
      <c r="F28" s="32"/>
      <c r="G28" s="52">
        <v>45</v>
      </c>
      <c r="H28" s="32">
        <v>142.88499999999999</v>
      </c>
      <c r="I28" s="32">
        <v>28.43</v>
      </c>
      <c r="J28" s="268">
        <f>$D28*H28</f>
        <v>3357.7974999999997</v>
      </c>
      <c r="K28" s="268">
        <f>$D28*H28*(100+I28)/100</f>
        <v>4312.4193292499995</v>
      </c>
      <c r="L28" s="52">
        <v>23.5</v>
      </c>
      <c r="M28" s="208" t="str">
        <f>'[5]COMPOSIÇÃO ETE'!$A$21</f>
        <v>III.2.2.1</v>
      </c>
      <c r="N28" s="251"/>
      <c r="O28" s="54">
        <f>BDI!$D$23*100</f>
        <v>0</v>
      </c>
      <c r="P28" s="33">
        <f>L28*N28</f>
        <v>0</v>
      </c>
      <c r="Q28" s="33">
        <f>L28*N28*(100+O28)/100</f>
        <v>0</v>
      </c>
      <c r="R28" s="33">
        <f t="shared" si="4"/>
        <v>-4312.4193292499995</v>
      </c>
      <c r="S28" s="32">
        <v>3357.7974999999997</v>
      </c>
      <c r="T28" s="32">
        <v>3357.7974999999997</v>
      </c>
      <c r="U28" s="32">
        <v>142.88499999999999</v>
      </c>
    </row>
    <row r="29" spans="1:22" ht="20.100000000000001" customHeight="1" x14ac:dyDescent="0.2">
      <c r="A29" s="33" t="s">
        <v>198</v>
      </c>
      <c r="B29" s="32" t="s">
        <v>505</v>
      </c>
      <c r="C29" s="52" t="s">
        <v>93</v>
      </c>
      <c r="D29" s="52">
        <v>68</v>
      </c>
      <c r="E29" s="32"/>
      <c r="F29" s="32"/>
      <c r="G29" s="52">
        <v>46</v>
      </c>
      <c r="H29" s="32">
        <v>106.22</v>
      </c>
      <c r="I29" s="32">
        <v>28.43</v>
      </c>
      <c r="J29" s="268">
        <f>$D29*H29</f>
        <v>7222.96</v>
      </c>
      <c r="K29" s="268">
        <f>$D29*H29*(100+I29)/100</f>
        <v>9276.4475280000006</v>
      </c>
      <c r="L29" s="52">
        <v>68</v>
      </c>
      <c r="M29" s="208" t="str">
        <f>'[5]COMPOSIÇÃO ETE'!$A$26</f>
        <v>III.2.2.2</v>
      </c>
      <c r="N29" s="251"/>
      <c r="O29" s="54">
        <f>BDI!$D$23*100</f>
        <v>0</v>
      </c>
      <c r="P29" s="33">
        <f>L29*N29</f>
        <v>0</v>
      </c>
      <c r="Q29" s="33">
        <f>L29*N29*(100+O29)/100</f>
        <v>0</v>
      </c>
      <c r="R29" s="33">
        <f t="shared" si="4"/>
        <v>-9276.4475280000006</v>
      </c>
      <c r="S29" s="32">
        <v>7222.96</v>
      </c>
      <c r="T29" s="32">
        <v>7222.96</v>
      </c>
      <c r="U29" s="32">
        <v>106.22</v>
      </c>
    </row>
    <row r="30" spans="1:22" ht="20.100000000000001" customHeight="1" x14ac:dyDescent="0.2">
      <c r="A30" s="105" t="s">
        <v>1191</v>
      </c>
      <c r="B30" s="111" t="s">
        <v>777</v>
      </c>
      <c r="C30" s="107"/>
      <c r="D30" s="107"/>
      <c r="E30" s="32"/>
      <c r="F30" s="32"/>
      <c r="G30" s="108"/>
      <c r="H30" s="108"/>
      <c r="I30" s="108"/>
      <c r="J30" s="269">
        <f t="shared" ref="J30:K30" si="19">SUM(J31:J32)</f>
        <v>23912.2</v>
      </c>
      <c r="K30" s="269">
        <f t="shared" si="19"/>
        <v>30710.438460000001</v>
      </c>
      <c r="L30" s="107"/>
      <c r="M30" s="209"/>
      <c r="N30" s="253"/>
      <c r="O30" s="109">
        <f>BDI!$D$23*100</f>
        <v>0</v>
      </c>
      <c r="P30" s="106">
        <f t="shared" ref="P30:R30" si="20">SUM(P31:P32)</f>
        <v>0</v>
      </c>
      <c r="Q30" s="106">
        <f t="shared" si="20"/>
        <v>0</v>
      </c>
      <c r="R30" s="106">
        <f t="shared" si="20"/>
        <v>-30710.438460000001</v>
      </c>
      <c r="S30" s="39">
        <v>23912.2</v>
      </c>
      <c r="T30" s="39">
        <v>23912.2</v>
      </c>
      <c r="U30" s="32"/>
    </row>
    <row r="31" spans="1:22" ht="20.100000000000001" customHeight="1" x14ac:dyDescent="0.2">
      <c r="A31" s="33" t="s">
        <v>774</v>
      </c>
      <c r="B31" s="36" t="s">
        <v>1295</v>
      </c>
      <c r="C31" s="52" t="s">
        <v>3</v>
      </c>
      <c r="D31" s="52">
        <v>3</v>
      </c>
      <c r="E31" s="32"/>
      <c r="F31" s="32"/>
      <c r="G31" s="52">
        <v>52</v>
      </c>
      <c r="H31" s="32">
        <v>322.45999999999998</v>
      </c>
      <c r="I31" s="32">
        <v>28.43</v>
      </c>
      <c r="J31" s="268">
        <f>$D31*H31</f>
        <v>967.37999999999988</v>
      </c>
      <c r="K31" s="268">
        <f>$D31*H31*(100+I31)/100</f>
        <v>1242.4061339999998</v>
      </c>
      <c r="L31" s="52">
        <v>3</v>
      </c>
      <c r="M31" s="208" t="s">
        <v>1165</v>
      </c>
      <c r="N31" s="251"/>
      <c r="O31" s="54">
        <f>BDI!$D$23*100</f>
        <v>0</v>
      </c>
      <c r="P31" s="33">
        <f>L31*N31</f>
        <v>0</v>
      </c>
      <c r="Q31" s="33">
        <f>L31*N31*(100+O31)/100</f>
        <v>0</v>
      </c>
      <c r="R31" s="33">
        <f t="shared" si="4"/>
        <v>-1242.4061339999998</v>
      </c>
      <c r="S31" s="32">
        <v>967.37999999999988</v>
      </c>
      <c r="T31" s="32">
        <v>967.37999999999988</v>
      </c>
      <c r="U31" s="32">
        <v>322.45999999999998</v>
      </c>
    </row>
    <row r="32" spans="1:22" ht="20.100000000000001" customHeight="1" x14ac:dyDescent="0.2">
      <c r="A32" s="33" t="s">
        <v>775</v>
      </c>
      <c r="B32" s="36" t="s">
        <v>1294</v>
      </c>
      <c r="C32" s="52" t="s">
        <v>3</v>
      </c>
      <c r="D32" s="52">
        <v>67</v>
      </c>
      <c r="E32" s="32"/>
      <c r="F32" s="32"/>
      <c r="G32" s="52">
        <v>51</v>
      </c>
      <c r="H32" s="32">
        <v>342.46</v>
      </c>
      <c r="I32" s="32">
        <v>28.43</v>
      </c>
      <c r="J32" s="268">
        <f>$D32*H32</f>
        <v>22944.82</v>
      </c>
      <c r="K32" s="268">
        <f>$D32*H32*(100+I32)/100</f>
        <v>29468.032326</v>
      </c>
      <c r="L32" s="52">
        <v>67</v>
      </c>
      <c r="M32" s="208">
        <v>73631</v>
      </c>
      <c r="N32" s="251"/>
      <c r="O32" s="54">
        <f>BDI!$D$23*100</f>
        <v>0</v>
      </c>
      <c r="P32" s="33">
        <f>L32*N32</f>
        <v>0</v>
      </c>
      <c r="Q32" s="33">
        <f>L32*N32*(100+O32)/100</f>
        <v>0</v>
      </c>
      <c r="R32" s="33">
        <f t="shared" si="4"/>
        <v>-29468.032326</v>
      </c>
      <c r="S32" s="32">
        <v>22944.82</v>
      </c>
      <c r="T32" s="32">
        <v>22944.82</v>
      </c>
      <c r="U32" s="32">
        <v>342.46</v>
      </c>
    </row>
    <row r="33" spans="1:21" ht="20.100000000000001" customHeight="1" x14ac:dyDescent="0.2">
      <c r="A33" s="48" t="s">
        <v>73</v>
      </c>
      <c r="B33" s="49" t="s">
        <v>134</v>
      </c>
      <c r="C33" s="80"/>
      <c r="D33" s="80"/>
      <c r="E33" s="32"/>
      <c r="F33" s="32"/>
      <c r="G33" s="80"/>
      <c r="H33" s="79"/>
      <c r="I33" s="79"/>
      <c r="J33" s="242">
        <f t="shared" ref="J33:K33" si="21">J34+J40+J47+J54</f>
        <v>8786.73</v>
      </c>
      <c r="K33" s="242">
        <f t="shared" si="21"/>
        <v>11284.797339000001</v>
      </c>
      <c r="L33" s="80"/>
      <c r="M33" s="181"/>
      <c r="N33" s="248"/>
      <c r="O33" s="84">
        <f>BDI!$D$23*100</f>
        <v>0</v>
      </c>
      <c r="P33" s="49">
        <f t="shared" ref="P33:R33" si="22">P34+P40+P47+P54</f>
        <v>0</v>
      </c>
      <c r="Q33" s="49">
        <f t="shared" si="22"/>
        <v>0</v>
      </c>
      <c r="R33" s="49">
        <f t="shared" si="22"/>
        <v>-11284.797339000001</v>
      </c>
      <c r="S33" s="39">
        <v>8786.73</v>
      </c>
      <c r="T33" s="39">
        <v>8786.73</v>
      </c>
      <c r="U33" s="32"/>
    </row>
    <row r="34" spans="1:21" ht="20.100000000000001" customHeight="1" x14ac:dyDescent="0.2">
      <c r="A34" s="105" t="s">
        <v>74</v>
      </c>
      <c r="B34" s="106" t="s">
        <v>235</v>
      </c>
      <c r="C34" s="107"/>
      <c r="D34" s="107"/>
      <c r="E34" s="32"/>
      <c r="F34" s="32"/>
      <c r="G34" s="107"/>
      <c r="H34" s="108"/>
      <c r="I34" s="108"/>
      <c r="J34" s="267">
        <f t="shared" ref="J34:K34" si="23">SUM(J35:J39)</f>
        <v>2598.8200000000002</v>
      </c>
      <c r="K34" s="267">
        <f t="shared" si="23"/>
        <v>3337.664526</v>
      </c>
      <c r="L34" s="107"/>
      <c r="M34" s="206"/>
      <c r="N34" s="249"/>
      <c r="O34" s="109">
        <f>BDI!$D$23*100</f>
        <v>0</v>
      </c>
      <c r="P34" s="108">
        <f t="shared" ref="P34:R34" si="24">SUM(P35:P39)</f>
        <v>0</v>
      </c>
      <c r="Q34" s="108">
        <f t="shared" si="24"/>
        <v>0</v>
      </c>
      <c r="R34" s="108">
        <f t="shared" si="24"/>
        <v>-3337.664526</v>
      </c>
      <c r="S34" s="32">
        <v>2598.8200000000002</v>
      </c>
      <c r="T34" s="32">
        <v>2598.8200000000002</v>
      </c>
      <c r="U34" s="32"/>
    </row>
    <row r="35" spans="1:21" ht="20.100000000000001" customHeight="1" x14ac:dyDescent="0.2">
      <c r="A35" s="33" t="s">
        <v>199</v>
      </c>
      <c r="B35" s="32" t="s">
        <v>577</v>
      </c>
      <c r="C35" s="52" t="s">
        <v>93</v>
      </c>
      <c r="D35" s="52">
        <v>1</v>
      </c>
      <c r="E35" s="32"/>
      <c r="F35" s="32"/>
      <c r="G35" s="52" t="s">
        <v>118</v>
      </c>
      <c r="H35" s="32">
        <v>63.73</v>
      </c>
      <c r="I35" s="32">
        <v>28.43</v>
      </c>
      <c r="J35" s="268">
        <f>$D35*H35</f>
        <v>63.73</v>
      </c>
      <c r="K35" s="268">
        <f>$D35*H35*(100+I35)/100</f>
        <v>81.848438999999999</v>
      </c>
      <c r="L35" s="52">
        <v>1</v>
      </c>
      <c r="M35" s="207" t="s">
        <v>118</v>
      </c>
      <c r="N35" s="250"/>
      <c r="O35" s="54">
        <f>BDI!$D$23*100</f>
        <v>0</v>
      </c>
      <c r="P35" s="33">
        <f>L35*N35</f>
        <v>0</v>
      </c>
      <c r="Q35" s="33">
        <f>L35*N35*(100+O35)/100</f>
        <v>0</v>
      </c>
      <c r="R35" s="33">
        <f t="shared" si="4"/>
        <v>-81.848438999999999</v>
      </c>
      <c r="S35" s="32">
        <v>63.73</v>
      </c>
      <c r="T35" s="32">
        <v>63.73</v>
      </c>
      <c r="U35" s="32">
        <v>63.73</v>
      </c>
    </row>
    <row r="36" spans="1:21" ht="20.100000000000001" customHeight="1" x14ac:dyDescent="0.2">
      <c r="A36" s="33" t="s">
        <v>200</v>
      </c>
      <c r="B36" s="32" t="s">
        <v>578</v>
      </c>
      <c r="C36" s="52" t="s">
        <v>33</v>
      </c>
      <c r="D36" s="52">
        <v>1</v>
      </c>
      <c r="E36" s="32"/>
      <c r="F36" s="32"/>
      <c r="G36" s="52" t="s">
        <v>130</v>
      </c>
      <c r="H36" s="32">
        <v>250.92</v>
      </c>
      <c r="I36" s="32">
        <v>28.43</v>
      </c>
      <c r="J36" s="268">
        <f>$D36*H36</f>
        <v>250.92</v>
      </c>
      <c r="K36" s="268">
        <f>$D36*H36*(100+I36)/100</f>
        <v>322.25655600000005</v>
      </c>
      <c r="L36" s="52">
        <v>1</v>
      </c>
      <c r="M36" s="191" t="s">
        <v>1136</v>
      </c>
      <c r="N36" s="252"/>
      <c r="O36" s="54">
        <f>BDI!$D$23*100</f>
        <v>0</v>
      </c>
      <c r="P36" s="33">
        <f>L36*N36</f>
        <v>0</v>
      </c>
      <c r="Q36" s="33">
        <f>L36*N36*(100+O36)/100</f>
        <v>0</v>
      </c>
      <c r="R36" s="33">
        <f t="shared" si="4"/>
        <v>-322.25655600000005</v>
      </c>
      <c r="S36" s="32">
        <v>250.92</v>
      </c>
      <c r="T36" s="32">
        <v>250.92</v>
      </c>
      <c r="U36" s="32">
        <v>250.92</v>
      </c>
    </row>
    <row r="37" spans="1:21" ht="20.100000000000001" customHeight="1" x14ac:dyDescent="0.2">
      <c r="A37" s="33" t="s">
        <v>201</v>
      </c>
      <c r="B37" s="32" t="s">
        <v>238</v>
      </c>
      <c r="C37" s="52" t="s">
        <v>33</v>
      </c>
      <c r="D37" s="52">
        <v>9</v>
      </c>
      <c r="E37" s="32"/>
      <c r="F37" s="32"/>
      <c r="G37" s="52" t="s">
        <v>132</v>
      </c>
      <c r="H37" s="32">
        <v>64.83</v>
      </c>
      <c r="I37" s="32">
        <v>28.43</v>
      </c>
      <c r="J37" s="268">
        <f>$D37*H37</f>
        <v>583.47</v>
      </c>
      <c r="K37" s="268">
        <f>$D37*H37*(100+I37)/100</f>
        <v>749.35052099999996</v>
      </c>
      <c r="L37" s="52">
        <v>9</v>
      </c>
      <c r="M37" s="207" t="s">
        <v>132</v>
      </c>
      <c r="N37" s="250"/>
      <c r="O37" s="54">
        <f>BDI!$D$23*100</f>
        <v>0</v>
      </c>
      <c r="P37" s="33">
        <f>L37*N37</f>
        <v>0</v>
      </c>
      <c r="Q37" s="33">
        <f>L37*N37*(100+O37)/100</f>
        <v>0</v>
      </c>
      <c r="R37" s="33">
        <f t="shared" si="4"/>
        <v>-749.35052099999996</v>
      </c>
      <c r="S37" s="32">
        <v>583.47</v>
      </c>
      <c r="T37" s="32">
        <v>583.47</v>
      </c>
      <c r="U37" s="32">
        <v>64.83</v>
      </c>
    </row>
    <row r="38" spans="1:21" ht="20.100000000000001" customHeight="1" x14ac:dyDescent="0.2">
      <c r="A38" s="33" t="s">
        <v>514</v>
      </c>
      <c r="B38" s="32" t="s">
        <v>579</v>
      </c>
      <c r="C38" s="52" t="s">
        <v>425</v>
      </c>
      <c r="D38" s="52">
        <v>140</v>
      </c>
      <c r="E38" s="32"/>
      <c r="F38" s="32"/>
      <c r="G38" s="52" t="s">
        <v>119</v>
      </c>
      <c r="H38" s="32">
        <v>5.98</v>
      </c>
      <c r="I38" s="32">
        <v>28.43</v>
      </c>
      <c r="J38" s="268">
        <f>$D38*H38</f>
        <v>837.2</v>
      </c>
      <c r="K38" s="268">
        <f>$D38*H38*(100+I38)/100</f>
        <v>1075.21596</v>
      </c>
      <c r="L38" s="52">
        <v>140</v>
      </c>
      <c r="M38" s="207" t="s">
        <v>119</v>
      </c>
      <c r="N38" s="250"/>
      <c r="O38" s="54">
        <f>BDI!$D$23*100</f>
        <v>0</v>
      </c>
      <c r="P38" s="33">
        <f>L38*N38</f>
        <v>0</v>
      </c>
      <c r="Q38" s="33">
        <f>L38*N38*(100+O38)/100</f>
        <v>0</v>
      </c>
      <c r="R38" s="33">
        <f t="shared" si="4"/>
        <v>-1075.21596</v>
      </c>
      <c r="S38" s="32">
        <v>837.2</v>
      </c>
      <c r="T38" s="32">
        <v>837.2</v>
      </c>
      <c r="U38" s="32">
        <v>5.98</v>
      </c>
    </row>
    <row r="39" spans="1:21" ht="20.100000000000001" customHeight="1" x14ac:dyDescent="0.2">
      <c r="A39" s="33" t="s">
        <v>515</v>
      </c>
      <c r="B39" s="32" t="s">
        <v>580</v>
      </c>
      <c r="C39" s="52" t="s">
        <v>93</v>
      </c>
      <c r="D39" s="52">
        <v>2</v>
      </c>
      <c r="E39" s="32"/>
      <c r="F39" s="32"/>
      <c r="G39" s="52" t="s">
        <v>133</v>
      </c>
      <c r="H39" s="32">
        <v>431.75</v>
      </c>
      <c r="I39" s="32">
        <v>28.43</v>
      </c>
      <c r="J39" s="268">
        <f>$D39*H39</f>
        <v>863.5</v>
      </c>
      <c r="K39" s="268">
        <f>$D39*H39*(100+I39)/100</f>
        <v>1108.99305</v>
      </c>
      <c r="L39" s="52">
        <v>2</v>
      </c>
      <c r="M39" s="207" t="s">
        <v>133</v>
      </c>
      <c r="N39" s="250"/>
      <c r="O39" s="54">
        <f>BDI!$D$23*100</f>
        <v>0</v>
      </c>
      <c r="P39" s="33">
        <f>L39*N39</f>
        <v>0</v>
      </c>
      <c r="Q39" s="33">
        <f>L39*N39*(100+O39)/100</f>
        <v>0</v>
      </c>
      <c r="R39" s="33">
        <f t="shared" si="4"/>
        <v>-1108.99305</v>
      </c>
      <c r="S39" s="32">
        <v>863.5</v>
      </c>
      <c r="T39" s="32">
        <v>863.5</v>
      </c>
      <c r="U39" s="32">
        <v>431.75</v>
      </c>
    </row>
    <row r="40" spans="1:21" ht="20.100000000000001" customHeight="1" x14ac:dyDescent="0.2">
      <c r="A40" s="105" t="s">
        <v>75</v>
      </c>
      <c r="B40" s="106" t="s">
        <v>638</v>
      </c>
      <c r="C40" s="107"/>
      <c r="D40" s="107"/>
      <c r="E40" s="32"/>
      <c r="F40" s="32"/>
      <c r="G40" s="107"/>
      <c r="H40" s="108"/>
      <c r="I40" s="108"/>
      <c r="J40" s="267">
        <f t="shared" ref="J40:K40" si="25">SUM(J41:J46)</f>
        <v>2995.6499999999996</v>
      </c>
      <c r="K40" s="267">
        <f t="shared" si="25"/>
        <v>3847.3132949999995</v>
      </c>
      <c r="L40" s="107"/>
      <c r="M40" s="206"/>
      <c r="N40" s="249"/>
      <c r="O40" s="109">
        <f>BDI!$D$23*100</f>
        <v>0</v>
      </c>
      <c r="P40" s="108">
        <f t="shared" ref="P40:R40" si="26">SUM(P41:P46)</f>
        <v>0</v>
      </c>
      <c r="Q40" s="108">
        <f t="shared" si="26"/>
        <v>0</v>
      </c>
      <c r="R40" s="108">
        <f t="shared" si="26"/>
        <v>-3847.3132949999995</v>
      </c>
      <c r="S40" s="32">
        <v>2995.6499999999996</v>
      </c>
      <c r="T40" s="32">
        <v>2995.6499999999996</v>
      </c>
      <c r="U40" s="32"/>
    </row>
    <row r="41" spans="1:21" ht="20.100000000000001" customHeight="1" x14ac:dyDescent="0.2">
      <c r="A41" s="33" t="s">
        <v>202</v>
      </c>
      <c r="B41" s="32" t="s">
        <v>581</v>
      </c>
      <c r="C41" s="52" t="s">
        <v>33</v>
      </c>
      <c r="D41" s="52">
        <v>28</v>
      </c>
      <c r="E41" s="32"/>
      <c r="F41" s="32"/>
      <c r="G41" s="52">
        <v>72131</v>
      </c>
      <c r="H41" s="32">
        <v>62.48</v>
      </c>
      <c r="I41" s="32">
        <v>28.43</v>
      </c>
      <c r="J41" s="268">
        <f t="shared" ref="J41:J46" si="27">$D41*H41</f>
        <v>1749.4399999999998</v>
      </c>
      <c r="K41" s="268">
        <f t="shared" ref="K41:K46" si="28">$D41*H41*(100+I41)/100</f>
        <v>2246.8057919999997</v>
      </c>
      <c r="L41" s="52">
        <v>28</v>
      </c>
      <c r="M41" s="207">
        <v>72131</v>
      </c>
      <c r="N41" s="250"/>
      <c r="O41" s="54">
        <f>BDI!$D$23*100</f>
        <v>0</v>
      </c>
      <c r="P41" s="33">
        <f t="shared" ref="P41:P46" si="29">L41*N41</f>
        <v>0</v>
      </c>
      <c r="Q41" s="33">
        <f t="shared" ref="Q41:Q46" si="30">L41*N41*(100+O41)/100</f>
        <v>0</v>
      </c>
      <c r="R41" s="33">
        <f t="shared" si="4"/>
        <v>-2246.8057919999997</v>
      </c>
      <c r="S41" s="32">
        <v>1749.4399999999998</v>
      </c>
      <c r="T41" s="32">
        <v>1749.4399999999998</v>
      </c>
      <c r="U41" s="32">
        <v>62.48</v>
      </c>
    </row>
    <row r="42" spans="1:21" ht="20.100000000000001" customHeight="1" x14ac:dyDescent="0.2">
      <c r="A42" s="33" t="s">
        <v>203</v>
      </c>
      <c r="B42" s="32" t="s">
        <v>582</v>
      </c>
      <c r="C42" s="52" t="s">
        <v>11</v>
      </c>
      <c r="D42" s="52">
        <v>1</v>
      </c>
      <c r="E42" s="32"/>
      <c r="F42" s="32"/>
      <c r="G42" s="52">
        <v>4929</v>
      </c>
      <c r="H42" s="32">
        <v>274.02</v>
      </c>
      <c r="I42" s="32">
        <v>28.43</v>
      </c>
      <c r="J42" s="268">
        <f t="shared" si="27"/>
        <v>274.02</v>
      </c>
      <c r="K42" s="268">
        <f t="shared" si="28"/>
        <v>351.92388599999998</v>
      </c>
      <c r="L42" s="52">
        <v>1</v>
      </c>
      <c r="M42" s="207">
        <v>4929</v>
      </c>
      <c r="N42" s="250"/>
      <c r="O42" s="54">
        <f>BDI!$D$23*100</f>
        <v>0</v>
      </c>
      <c r="P42" s="33">
        <f t="shared" si="29"/>
        <v>0</v>
      </c>
      <c r="Q42" s="33">
        <f t="shared" si="30"/>
        <v>0</v>
      </c>
      <c r="R42" s="33">
        <f t="shared" si="4"/>
        <v>-351.92388599999998</v>
      </c>
      <c r="S42" s="32">
        <v>274.02</v>
      </c>
      <c r="T42" s="32">
        <v>274.02</v>
      </c>
      <c r="U42" s="32">
        <v>274.02</v>
      </c>
    </row>
    <row r="43" spans="1:21" ht="20.100000000000001" customHeight="1" x14ac:dyDescent="0.2">
      <c r="A43" s="33" t="s">
        <v>204</v>
      </c>
      <c r="B43" s="32" t="s">
        <v>430</v>
      </c>
      <c r="C43" s="52" t="s">
        <v>33</v>
      </c>
      <c r="D43" s="52">
        <v>1</v>
      </c>
      <c r="E43" s="32"/>
      <c r="F43" s="32"/>
      <c r="G43" s="52">
        <v>6104</v>
      </c>
      <c r="H43" s="32">
        <v>213.14</v>
      </c>
      <c r="I43" s="32">
        <v>28.43</v>
      </c>
      <c r="J43" s="268">
        <f t="shared" si="27"/>
        <v>213.14</v>
      </c>
      <c r="K43" s="268">
        <f t="shared" si="28"/>
        <v>273.735702</v>
      </c>
      <c r="L43" s="52">
        <v>1</v>
      </c>
      <c r="M43" s="207">
        <v>6104</v>
      </c>
      <c r="N43" s="250"/>
      <c r="O43" s="54">
        <f>BDI!$D$23*100</f>
        <v>0</v>
      </c>
      <c r="P43" s="33">
        <f t="shared" si="29"/>
        <v>0</v>
      </c>
      <c r="Q43" s="33">
        <f t="shared" si="30"/>
        <v>0</v>
      </c>
      <c r="R43" s="33">
        <f t="shared" si="4"/>
        <v>-273.735702</v>
      </c>
      <c r="S43" s="32">
        <v>213.14</v>
      </c>
      <c r="T43" s="32">
        <v>213.14</v>
      </c>
      <c r="U43" s="32">
        <v>213.14</v>
      </c>
    </row>
    <row r="44" spans="1:21" ht="20.100000000000001" customHeight="1" x14ac:dyDescent="0.2">
      <c r="A44" s="33" t="s">
        <v>205</v>
      </c>
      <c r="B44" s="32" t="s">
        <v>497</v>
      </c>
      <c r="C44" s="52" t="s">
        <v>33</v>
      </c>
      <c r="D44" s="52">
        <v>1</v>
      </c>
      <c r="E44" s="32"/>
      <c r="F44" s="32"/>
      <c r="G44" s="52">
        <v>72116</v>
      </c>
      <c r="H44" s="32">
        <v>51.93</v>
      </c>
      <c r="I44" s="32">
        <v>28.43</v>
      </c>
      <c r="J44" s="268">
        <f t="shared" si="27"/>
        <v>51.93</v>
      </c>
      <c r="K44" s="268">
        <f t="shared" si="28"/>
        <v>66.693699000000009</v>
      </c>
      <c r="L44" s="52">
        <v>1</v>
      </c>
      <c r="M44" s="207">
        <v>72116</v>
      </c>
      <c r="N44" s="250"/>
      <c r="O44" s="54">
        <f>BDI!$D$23*100</f>
        <v>0</v>
      </c>
      <c r="P44" s="33">
        <f t="shared" si="29"/>
        <v>0</v>
      </c>
      <c r="Q44" s="33">
        <f t="shared" si="30"/>
        <v>0</v>
      </c>
      <c r="R44" s="33">
        <f t="shared" si="4"/>
        <v>-66.693699000000009</v>
      </c>
      <c r="S44" s="32">
        <v>51.93</v>
      </c>
      <c r="T44" s="32">
        <v>51.93</v>
      </c>
      <c r="U44" s="32">
        <v>51.93</v>
      </c>
    </row>
    <row r="45" spans="1:21" ht="20.100000000000001" customHeight="1" x14ac:dyDescent="0.2">
      <c r="A45" s="33" t="s">
        <v>206</v>
      </c>
      <c r="B45" s="32" t="s">
        <v>583</v>
      </c>
      <c r="C45" s="33" t="s">
        <v>33</v>
      </c>
      <c r="D45" s="33">
        <v>28</v>
      </c>
      <c r="E45" s="32"/>
      <c r="F45" s="32"/>
      <c r="G45" s="32" t="s">
        <v>136</v>
      </c>
      <c r="H45" s="32">
        <v>5.78</v>
      </c>
      <c r="I45" s="32">
        <v>28.43</v>
      </c>
      <c r="J45" s="268">
        <f t="shared" si="27"/>
        <v>161.84</v>
      </c>
      <c r="K45" s="268">
        <f t="shared" si="28"/>
        <v>207.85111200000003</v>
      </c>
      <c r="L45" s="33">
        <v>28</v>
      </c>
      <c r="M45" s="207" t="s">
        <v>136</v>
      </c>
      <c r="N45" s="250"/>
      <c r="O45" s="54">
        <f>BDI!$D$23*100</f>
        <v>0</v>
      </c>
      <c r="P45" s="33">
        <f t="shared" si="29"/>
        <v>0</v>
      </c>
      <c r="Q45" s="33">
        <f t="shared" si="30"/>
        <v>0</v>
      </c>
      <c r="R45" s="33">
        <f t="shared" si="4"/>
        <v>-207.85111200000003</v>
      </c>
      <c r="S45" s="32">
        <v>161.84</v>
      </c>
      <c r="T45" s="32">
        <v>161.84</v>
      </c>
      <c r="U45" s="32">
        <v>5.78</v>
      </c>
    </row>
    <row r="46" spans="1:21" ht="20.100000000000001" customHeight="1" x14ac:dyDescent="0.2">
      <c r="A46" s="33" t="s">
        <v>516</v>
      </c>
      <c r="B46" s="32" t="s">
        <v>498</v>
      </c>
      <c r="C46" s="33" t="s">
        <v>93</v>
      </c>
      <c r="D46" s="33">
        <v>3</v>
      </c>
      <c r="E46" s="32"/>
      <c r="F46" s="32"/>
      <c r="G46" s="32">
        <v>5652</v>
      </c>
      <c r="H46" s="32">
        <v>181.76</v>
      </c>
      <c r="I46" s="32">
        <v>28.43</v>
      </c>
      <c r="J46" s="268">
        <f t="shared" si="27"/>
        <v>545.28</v>
      </c>
      <c r="K46" s="268">
        <f t="shared" si="28"/>
        <v>700.30310400000008</v>
      </c>
      <c r="L46" s="33">
        <v>3</v>
      </c>
      <c r="M46" s="207">
        <v>5652</v>
      </c>
      <c r="N46" s="250"/>
      <c r="O46" s="54">
        <f>BDI!$D$23*100</f>
        <v>0</v>
      </c>
      <c r="P46" s="33">
        <f t="shared" si="29"/>
        <v>0</v>
      </c>
      <c r="Q46" s="33">
        <f t="shared" si="30"/>
        <v>0</v>
      </c>
      <c r="R46" s="33">
        <f t="shared" si="4"/>
        <v>-700.30310400000008</v>
      </c>
      <c r="S46" s="32">
        <v>545.28</v>
      </c>
      <c r="T46" s="32">
        <v>545.28</v>
      </c>
      <c r="U46" s="32">
        <v>181.76</v>
      </c>
    </row>
    <row r="47" spans="1:21" ht="20.100000000000001" customHeight="1" x14ac:dyDescent="0.2">
      <c r="A47" s="105" t="s">
        <v>76</v>
      </c>
      <c r="B47" s="106" t="s">
        <v>639</v>
      </c>
      <c r="C47" s="107"/>
      <c r="D47" s="107"/>
      <c r="E47" s="32"/>
      <c r="F47" s="32"/>
      <c r="G47" s="107"/>
      <c r="H47" s="108"/>
      <c r="I47" s="108"/>
      <c r="J47" s="267">
        <f t="shared" ref="J47:K47" si="31">SUM(J48:J53)</f>
        <v>2311.94</v>
      </c>
      <c r="K47" s="267">
        <f t="shared" si="31"/>
        <v>2969.2245419999999</v>
      </c>
      <c r="L47" s="107"/>
      <c r="M47" s="206"/>
      <c r="N47" s="249"/>
      <c r="O47" s="109">
        <f>BDI!$D$23*100</f>
        <v>0</v>
      </c>
      <c r="P47" s="108">
        <f t="shared" ref="P47:R47" si="32">SUM(P48:P53)</f>
        <v>0</v>
      </c>
      <c r="Q47" s="108">
        <f t="shared" si="32"/>
        <v>0</v>
      </c>
      <c r="R47" s="108">
        <f t="shared" si="32"/>
        <v>-2969.2245419999999</v>
      </c>
      <c r="S47" s="32">
        <v>2311.94</v>
      </c>
      <c r="T47" s="32">
        <v>2311.94</v>
      </c>
      <c r="U47" s="32"/>
    </row>
    <row r="48" spans="1:21" ht="20.100000000000001" customHeight="1" x14ac:dyDescent="0.2">
      <c r="A48" s="33" t="s">
        <v>207</v>
      </c>
      <c r="B48" s="32" t="s">
        <v>584</v>
      </c>
      <c r="C48" s="52" t="s">
        <v>33</v>
      </c>
      <c r="D48" s="52">
        <v>9</v>
      </c>
      <c r="E48" s="32"/>
      <c r="F48" s="32"/>
      <c r="G48" s="52" t="s">
        <v>838</v>
      </c>
      <c r="H48" s="32">
        <v>31.43</v>
      </c>
      <c r="I48" s="32">
        <v>28.43</v>
      </c>
      <c r="J48" s="268">
        <f t="shared" ref="J48:J53" si="33">$D48*H48</f>
        <v>282.87</v>
      </c>
      <c r="K48" s="268">
        <f t="shared" ref="K48:K53" si="34">$D48*H48*(100+I48)/100</f>
        <v>363.28994100000006</v>
      </c>
      <c r="L48" s="52">
        <v>9</v>
      </c>
      <c r="M48" s="207" t="s">
        <v>1158</v>
      </c>
      <c r="N48" s="250"/>
      <c r="O48" s="54">
        <f>BDI!$D$23*100</f>
        <v>0</v>
      </c>
      <c r="P48" s="33">
        <f t="shared" ref="P48:P53" si="35">L48*N48</f>
        <v>0</v>
      </c>
      <c r="Q48" s="33">
        <f t="shared" ref="Q48:Q53" si="36">L48*N48*(100+O48)/100</f>
        <v>0</v>
      </c>
      <c r="R48" s="33">
        <f t="shared" si="4"/>
        <v>-363.28994100000006</v>
      </c>
      <c r="S48" s="32">
        <v>282.87</v>
      </c>
      <c r="T48" s="32">
        <v>282.87</v>
      </c>
      <c r="U48" s="32">
        <v>31.43</v>
      </c>
    </row>
    <row r="49" spans="1:21" ht="20.100000000000001" customHeight="1" x14ac:dyDescent="0.2">
      <c r="A49" s="33" t="s">
        <v>208</v>
      </c>
      <c r="B49" s="32" t="s">
        <v>585</v>
      </c>
      <c r="C49" s="52" t="s">
        <v>33</v>
      </c>
      <c r="D49" s="52">
        <v>9</v>
      </c>
      <c r="E49" s="32"/>
      <c r="F49" s="32"/>
      <c r="G49" s="52" t="s">
        <v>138</v>
      </c>
      <c r="H49" s="32">
        <v>19.02</v>
      </c>
      <c r="I49" s="32">
        <v>28.43</v>
      </c>
      <c r="J49" s="268">
        <f t="shared" si="33"/>
        <v>171.18</v>
      </c>
      <c r="K49" s="268">
        <f t="shared" si="34"/>
        <v>219.84647400000003</v>
      </c>
      <c r="L49" s="52">
        <v>9</v>
      </c>
      <c r="M49" s="207">
        <v>87071</v>
      </c>
      <c r="N49" s="250"/>
      <c r="O49" s="54">
        <f>BDI!$D$23*100</f>
        <v>0</v>
      </c>
      <c r="P49" s="33">
        <f t="shared" si="35"/>
        <v>0</v>
      </c>
      <c r="Q49" s="33">
        <f t="shared" si="36"/>
        <v>0</v>
      </c>
      <c r="R49" s="33">
        <f t="shared" si="4"/>
        <v>-219.84647400000003</v>
      </c>
      <c r="S49" s="32">
        <v>171.18</v>
      </c>
      <c r="T49" s="32">
        <v>171.18</v>
      </c>
      <c r="U49" s="32">
        <v>19.02</v>
      </c>
    </row>
    <row r="50" spans="1:21" ht="20.100000000000001" customHeight="1" x14ac:dyDescent="0.2">
      <c r="A50" s="33" t="s">
        <v>431</v>
      </c>
      <c r="B50" s="32" t="s">
        <v>586</v>
      </c>
      <c r="C50" s="52" t="s">
        <v>33</v>
      </c>
      <c r="D50" s="52">
        <v>9</v>
      </c>
      <c r="E50" s="32"/>
      <c r="F50" s="32"/>
      <c r="G50" s="52" t="s">
        <v>139</v>
      </c>
      <c r="H50" s="32">
        <v>26.61</v>
      </c>
      <c r="I50" s="32">
        <v>28.43</v>
      </c>
      <c r="J50" s="268">
        <f t="shared" si="33"/>
        <v>239.49</v>
      </c>
      <c r="K50" s="268">
        <f t="shared" si="34"/>
        <v>307.57700700000004</v>
      </c>
      <c r="L50" s="52">
        <v>9</v>
      </c>
      <c r="M50" s="207" t="s">
        <v>139</v>
      </c>
      <c r="N50" s="250"/>
      <c r="O50" s="54">
        <f>BDI!$D$23*100</f>
        <v>0</v>
      </c>
      <c r="P50" s="33">
        <f t="shared" si="35"/>
        <v>0</v>
      </c>
      <c r="Q50" s="33">
        <f t="shared" si="36"/>
        <v>0</v>
      </c>
      <c r="R50" s="33">
        <f t="shared" si="4"/>
        <v>-307.57700700000004</v>
      </c>
      <c r="S50" s="32">
        <v>239.49</v>
      </c>
      <c r="T50" s="32">
        <v>239.49</v>
      </c>
      <c r="U50" s="32">
        <v>26.61</v>
      </c>
    </row>
    <row r="51" spans="1:21" ht="20.100000000000001" customHeight="1" x14ac:dyDescent="0.2">
      <c r="A51" s="33" t="s">
        <v>436</v>
      </c>
      <c r="B51" s="32" t="s">
        <v>587</v>
      </c>
      <c r="C51" s="52" t="s">
        <v>33</v>
      </c>
      <c r="D51" s="52">
        <v>56</v>
      </c>
      <c r="E51" s="32"/>
      <c r="F51" s="32"/>
      <c r="G51" s="52">
        <v>5974</v>
      </c>
      <c r="H51" s="32">
        <v>3.25</v>
      </c>
      <c r="I51" s="32">
        <v>28.43</v>
      </c>
      <c r="J51" s="268">
        <f t="shared" si="33"/>
        <v>182</v>
      </c>
      <c r="K51" s="268">
        <f t="shared" si="34"/>
        <v>233.74260000000001</v>
      </c>
      <c r="L51" s="52">
        <v>56</v>
      </c>
      <c r="M51" s="207">
        <v>87868</v>
      </c>
      <c r="N51" s="250"/>
      <c r="O51" s="54">
        <f>BDI!$D$23*100</f>
        <v>0</v>
      </c>
      <c r="P51" s="33">
        <f t="shared" si="35"/>
        <v>0</v>
      </c>
      <c r="Q51" s="33">
        <f t="shared" si="36"/>
        <v>0</v>
      </c>
      <c r="R51" s="33">
        <f t="shared" si="4"/>
        <v>-233.74260000000001</v>
      </c>
      <c r="S51" s="32">
        <v>182</v>
      </c>
      <c r="T51" s="32">
        <v>182</v>
      </c>
      <c r="U51" s="32">
        <v>3.25</v>
      </c>
    </row>
    <row r="52" spans="1:21" ht="20.100000000000001" customHeight="1" x14ac:dyDescent="0.2">
      <c r="A52" s="33" t="s">
        <v>517</v>
      </c>
      <c r="B52" s="32" t="s">
        <v>708</v>
      </c>
      <c r="C52" s="52" t="s">
        <v>33</v>
      </c>
      <c r="D52" s="52">
        <v>56</v>
      </c>
      <c r="E52" s="32"/>
      <c r="F52" s="32"/>
      <c r="G52" s="52" t="s">
        <v>140</v>
      </c>
      <c r="H52" s="32">
        <v>14.39</v>
      </c>
      <c r="I52" s="32">
        <v>28.43</v>
      </c>
      <c r="J52" s="268">
        <f t="shared" si="33"/>
        <v>805.84</v>
      </c>
      <c r="K52" s="268">
        <f t="shared" si="34"/>
        <v>1034.9403120000002</v>
      </c>
      <c r="L52" s="52">
        <v>56</v>
      </c>
      <c r="M52" s="207">
        <v>87776</v>
      </c>
      <c r="N52" s="250"/>
      <c r="O52" s="54">
        <f>BDI!$D$23*100</f>
        <v>0</v>
      </c>
      <c r="P52" s="33">
        <f t="shared" si="35"/>
        <v>0</v>
      </c>
      <c r="Q52" s="33">
        <f t="shared" si="36"/>
        <v>0</v>
      </c>
      <c r="R52" s="33">
        <f t="shared" si="4"/>
        <v>-1034.9403120000002</v>
      </c>
      <c r="S52" s="32">
        <v>805.84</v>
      </c>
      <c r="T52" s="32">
        <v>805.84</v>
      </c>
      <c r="U52" s="32">
        <v>14.39</v>
      </c>
    </row>
    <row r="53" spans="1:21" ht="20.100000000000001" customHeight="1" x14ac:dyDescent="0.2">
      <c r="A53" s="33" t="s">
        <v>518</v>
      </c>
      <c r="B53" s="32" t="s">
        <v>588</v>
      </c>
      <c r="C53" s="52" t="s">
        <v>33</v>
      </c>
      <c r="D53" s="52">
        <v>56</v>
      </c>
      <c r="E53" s="32"/>
      <c r="F53" s="32"/>
      <c r="G53" s="52">
        <v>5995</v>
      </c>
      <c r="H53" s="32">
        <v>11.26</v>
      </c>
      <c r="I53" s="32">
        <v>28.43</v>
      </c>
      <c r="J53" s="268">
        <f t="shared" si="33"/>
        <v>630.55999999999995</v>
      </c>
      <c r="K53" s="268">
        <f t="shared" si="34"/>
        <v>809.82820800000002</v>
      </c>
      <c r="L53" s="52">
        <v>56</v>
      </c>
      <c r="M53" s="207">
        <v>84076</v>
      </c>
      <c r="N53" s="250"/>
      <c r="O53" s="54">
        <f>BDI!$D$23*100</f>
        <v>0</v>
      </c>
      <c r="P53" s="33">
        <f t="shared" si="35"/>
        <v>0</v>
      </c>
      <c r="Q53" s="33">
        <f t="shared" si="36"/>
        <v>0</v>
      </c>
      <c r="R53" s="33">
        <f t="shared" si="4"/>
        <v>-809.82820800000002</v>
      </c>
      <c r="S53" s="32">
        <v>630.55999999999995</v>
      </c>
      <c r="T53" s="32">
        <v>630.55999999999995</v>
      </c>
      <c r="U53" s="32">
        <v>11.26</v>
      </c>
    </row>
    <row r="54" spans="1:21" ht="20.100000000000001" customHeight="1" x14ac:dyDescent="0.2">
      <c r="A54" s="105" t="s">
        <v>188</v>
      </c>
      <c r="B54" s="106" t="s">
        <v>640</v>
      </c>
      <c r="C54" s="107"/>
      <c r="D54" s="107"/>
      <c r="E54" s="32"/>
      <c r="F54" s="32"/>
      <c r="G54" s="108"/>
      <c r="H54" s="108"/>
      <c r="I54" s="108"/>
      <c r="J54" s="267">
        <f t="shared" ref="J54:K54" si="37">SUM(J55:J56)</f>
        <v>880.32</v>
      </c>
      <c r="K54" s="267">
        <f t="shared" si="37"/>
        <v>1130.5949760000001</v>
      </c>
      <c r="L54" s="107"/>
      <c r="M54" s="206"/>
      <c r="N54" s="249"/>
      <c r="O54" s="109">
        <f>BDI!$D$23*100</f>
        <v>0</v>
      </c>
      <c r="P54" s="108">
        <f t="shared" ref="P54:R54" si="38">SUM(P55:P56)</f>
        <v>0</v>
      </c>
      <c r="Q54" s="108">
        <f t="shared" si="38"/>
        <v>0</v>
      </c>
      <c r="R54" s="108">
        <f t="shared" si="38"/>
        <v>-1130.5949760000001</v>
      </c>
      <c r="S54" s="32">
        <v>880.32</v>
      </c>
      <c r="T54" s="32">
        <v>880.32</v>
      </c>
      <c r="U54" s="32"/>
    </row>
    <row r="55" spans="1:21" ht="20.100000000000001" customHeight="1" x14ac:dyDescent="0.2">
      <c r="A55" s="33" t="s">
        <v>209</v>
      </c>
      <c r="B55" s="32" t="s">
        <v>589</v>
      </c>
      <c r="C55" s="52" t="s">
        <v>33</v>
      </c>
      <c r="D55" s="52">
        <v>56</v>
      </c>
      <c r="E55" s="32"/>
      <c r="F55" s="32"/>
      <c r="G55" s="32">
        <v>74233</v>
      </c>
      <c r="H55" s="32">
        <v>3.4</v>
      </c>
      <c r="I55" s="32">
        <v>28.43</v>
      </c>
      <c r="J55" s="268">
        <f>$D55*H55</f>
        <v>190.4</v>
      </c>
      <c r="K55" s="268">
        <f>$D55*H55*(100+I55)/100</f>
        <v>244.53072000000003</v>
      </c>
      <c r="L55" s="52">
        <v>56</v>
      </c>
      <c r="M55" s="207">
        <v>88485</v>
      </c>
      <c r="N55" s="250"/>
      <c r="O55" s="54">
        <f>BDI!$D$23*100</f>
        <v>0</v>
      </c>
      <c r="P55" s="33">
        <f>L55*N55</f>
        <v>0</v>
      </c>
      <c r="Q55" s="33">
        <f>L55*N55*(100+O55)/100</f>
        <v>0</v>
      </c>
      <c r="R55" s="33">
        <f t="shared" si="4"/>
        <v>-244.53072000000003</v>
      </c>
      <c r="S55" s="32">
        <v>190.4</v>
      </c>
      <c r="T55" s="32">
        <v>190.4</v>
      </c>
      <c r="U55" s="32">
        <v>3.4</v>
      </c>
    </row>
    <row r="56" spans="1:21" ht="20.100000000000001" customHeight="1" x14ac:dyDescent="0.2">
      <c r="A56" s="33" t="s">
        <v>210</v>
      </c>
      <c r="B56" s="32" t="s">
        <v>590</v>
      </c>
      <c r="C56" s="52" t="s">
        <v>33</v>
      </c>
      <c r="D56" s="52">
        <v>56</v>
      </c>
      <c r="E56" s="32"/>
      <c r="F56" s="32"/>
      <c r="G56" s="52" t="s">
        <v>141</v>
      </c>
      <c r="H56" s="32">
        <v>12.32</v>
      </c>
      <c r="I56" s="32">
        <v>28.43</v>
      </c>
      <c r="J56" s="268">
        <f>$D56*H56</f>
        <v>689.92000000000007</v>
      </c>
      <c r="K56" s="268">
        <f>$D56*H56*(100+I56)/100</f>
        <v>886.06425600000011</v>
      </c>
      <c r="L56" s="52">
        <v>56</v>
      </c>
      <c r="M56" s="207">
        <v>88487</v>
      </c>
      <c r="N56" s="250"/>
      <c r="O56" s="54">
        <f>BDI!$D$23*100</f>
        <v>0</v>
      </c>
      <c r="P56" s="33">
        <f>L56*N56</f>
        <v>0</v>
      </c>
      <c r="Q56" s="33">
        <f>L56*N56*(100+O56)/100</f>
        <v>0</v>
      </c>
      <c r="R56" s="33">
        <f t="shared" si="4"/>
        <v>-886.06425600000011</v>
      </c>
      <c r="S56" s="32">
        <v>689.92000000000007</v>
      </c>
      <c r="T56" s="32">
        <v>689.92000000000007</v>
      </c>
      <c r="U56" s="32">
        <v>12.32</v>
      </c>
    </row>
    <row r="57" spans="1:21" ht="20.100000000000001" customHeight="1" x14ac:dyDescent="0.2">
      <c r="A57" s="48" t="s">
        <v>519</v>
      </c>
      <c r="B57" s="49" t="s">
        <v>499</v>
      </c>
      <c r="C57" s="80"/>
      <c r="D57" s="80"/>
      <c r="E57" s="32"/>
      <c r="F57" s="32"/>
      <c r="G57" s="80"/>
      <c r="H57" s="79"/>
      <c r="I57" s="79"/>
      <c r="J57" s="242">
        <f t="shared" ref="J57:K57" si="39">J58+J65</f>
        <v>8442.8973999999998</v>
      </c>
      <c r="K57" s="242">
        <f t="shared" si="39"/>
        <v>10843.213130820001</v>
      </c>
      <c r="L57" s="80"/>
      <c r="M57" s="181"/>
      <c r="N57" s="248"/>
      <c r="O57" s="84">
        <f>BDI!$D$23*100</f>
        <v>0</v>
      </c>
      <c r="P57" s="49">
        <f t="shared" ref="P57:R57" si="40">P58+P65</f>
        <v>0</v>
      </c>
      <c r="Q57" s="49">
        <f t="shared" si="40"/>
        <v>0</v>
      </c>
      <c r="R57" s="49">
        <f t="shared" si="40"/>
        <v>-10843.213130820001</v>
      </c>
      <c r="S57" s="39">
        <v>8442.8973999999998</v>
      </c>
      <c r="T57" s="39">
        <v>8442.8973999999998</v>
      </c>
      <c r="U57" s="32"/>
    </row>
    <row r="58" spans="1:21" ht="20.100000000000001" customHeight="1" x14ac:dyDescent="0.2">
      <c r="A58" s="105" t="s">
        <v>77</v>
      </c>
      <c r="B58" s="106" t="s">
        <v>235</v>
      </c>
      <c r="C58" s="107"/>
      <c r="D58" s="107"/>
      <c r="E58" s="32"/>
      <c r="F58" s="32"/>
      <c r="G58" s="107"/>
      <c r="H58" s="108"/>
      <c r="I58" s="108"/>
      <c r="J58" s="267">
        <f t="shared" ref="J58:K58" si="41">SUM(J59:J64)</f>
        <v>4610.8</v>
      </c>
      <c r="K58" s="267">
        <f t="shared" si="41"/>
        <v>5921.6504399999994</v>
      </c>
      <c r="L58" s="107"/>
      <c r="M58" s="206"/>
      <c r="N58" s="249"/>
      <c r="O58" s="109">
        <f>BDI!$D$23*100</f>
        <v>0</v>
      </c>
      <c r="P58" s="108">
        <f t="shared" ref="P58:R58" si="42">SUM(P59:P64)</f>
        <v>0</v>
      </c>
      <c r="Q58" s="108">
        <f t="shared" si="42"/>
        <v>0</v>
      </c>
      <c r="R58" s="108">
        <f t="shared" si="42"/>
        <v>-5921.6504399999994</v>
      </c>
      <c r="S58" s="32">
        <v>4610.8</v>
      </c>
      <c r="T58" s="32">
        <v>4610.8</v>
      </c>
      <c r="U58" s="32"/>
    </row>
    <row r="59" spans="1:21" ht="20.100000000000001" hidden="1" customHeight="1" x14ac:dyDescent="0.2">
      <c r="A59" s="33" t="s">
        <v>211</v>
      </c>
      <c r="B59" s="32" t="s">
        <v>120</v>
      </c>
      <c r="C59" s="52" t="s">
        <v>93</v>
      </c>
      <c r="D59" s="265">
        <v>0.1</v>
      </c>
      <c r="E59" s="32"/>
      <c r="F59" s="32"/>
      <c r="G59" s="52" t="s">
        <v>118</v>
      </c>
      <c r="H59" s="32">
        <v>63.73</v>
      </c>
      <c r="I59" s="32">
        <v>28.43</v>
      </c>
      <c r="J59" s="268">
        <f t="shared" ref="J59:J64" si="43">$D59*H59</f>
        <v>6.3730000000000002</v>
      </c>
      <c r="K59" s="268">
        <f t="shared" ref="K59:K64" si="44">$D59*H59*(100+I59)/100</f>
        <v>8.1848439000000006</v>
      </c>
      <c r="L59" s="265">
        <v>0.1</v>
      </c>
      <c r="M59" s="207" t="s">
        <v>118</v>
      </c>
      <c r="N59" s="250"/>
      <c r="O59" s="54">
        <f>BDI!$D$23*100</f>
        <v>0</v>
      </c>
      <c r="P59" s="33">
        <f t="shared" ref="P59:P64" si="45">L59*N59</f>
        <v>0</v>
      </c>
      <c r="Q59" s="33">
        <f t="shared" ref="Q59:Q64" si="46">L59*N59*(100+O59)/100</f>
        <v>0</v>
      </c>
      <c r="R59" s="33">
        <f t="shared" si="4"/>
        <v>-8.1848439000000006</v>
      </c>
      <c r="S59" s="32">
        <v>6.3730000000000002</v>
      </c>
      <c r="T59" s="32">
        <v>6.3730000000000002</v>
      </c>
      <c r="U59" s="32">
        <v>63.73</v>
      </c>
    </row>
    <row r="60" spans="1:21" ht="20.100000000000001" hidden="1" customHeight="1" x14ac:dyDescent="0.2">
      <c r="A60" s="33" t="s">
        <v>212</v>
      </c>
      <c r="B60" s="32" t="s">
        <v>573</v>
      </c>
      <c r="C60" s="52" t="s">
        <v>33</v>
      </c>
      <c r="D60" s="265">
        <v>0.1</v>
      </c>
      <c r="E60" s="32"/>
      <c r="F60" s="32"/>
      <c r="G60" s="52" t="s">
        <v>130</v>
      </c>
      <c r="H60" s="32">
        <v>250.92</v>
      </c>
      <c r="I60" s="32">
        <v>28.43</v>
      </c>
      <c r="J60" s="268">
        <f t="shared" si="43"/>
        <v>25.091999999999999</v>
      </c>
      <c r="K60" s="268">
        <f t="shared" si="44"/>
        <v>32.225655600000003</v>
      </c>
      <c r="L60" s="265">
        <v>0.1</v>
      </c>
      <c r="M60" s="191" t="s">
        <v>1136</v>
      </c>
      <c r="N60" s="252"/>
      <c r="O60" s="54">
        <f>BDI!$D$23*100</f>
        <v>0</v>
      </c>
      <c r="P60" s="33">
        <f t="shared" si="45"/>
        <v>0</v>
      </c>
      <c r="Q60" s="33">
        <f t="shared" si="46"/>
        <v>0</v>
      </c>
      <c r="R60" s="33">
        <f t="shared" si="4"/>
        <v>-32.225655600000003</v>
      </c>
      <c r="S60" s="32">
        <v>25.091999999999999</v>
      </c>
      <c r="T60" s="32">
        <v>25.091999999999999</v>
      </c>
      <c r="U60" s="32">
        <v>250.92</v>
      </c>
    </row>
    <row r="61" spans="1:21" ht="20.100000000000001" customHeight="1" x14ac:dyDescent="0.2">
      <c r="A61" s="33" t="s">
        <v>213</v>
      </c>
      <c r="B61" s="32" t="s">
        <v>574</v>
      </c>
      <c r="C61" s="52" t="s">
        <v>33</v>
      </c>
      <c r="D61" s="265">
        <v>16</v>
      </c>
      <c r="E61" s="32"/>
      <c r="F61" s="32"/>
      <c r="G61" s="52" t="s">
        <v>131</v>
      </c>
      <c r="H61" s="32">
        <v>58.26</v>
      </c>
      <c r="I61" s="32">
        <v>28.43</v>
      </c>
      <c r="J61" s="268">
        <f t="shared" si="43"/>
        <v>932.16</v>
      </c>
      <c r="K61" s="268">
        <f t="shared" si="44"/>
        <v>1197.173088</v>
      </c>
      <c r="L61" s="265">
        <v>16</v>
      </c>
      <c r="M61" s="207">
        <v>73410</v>
      </c>
      <c r="N61" s="250"/>
      <c r="O61" s="54">
        <f>BDI!$D$23*100</f>
        <v>0</v>
      </c>
      <c r="P61" s="33">
        <f t="shared" si="45"/>
        <v>0</v>
      </c>
      <c r="Q61" s="33">
        <f t="shared" si="46"/>
        <v>0</v>
      </c>
      <c r="R61" s="33">
        <f t="shared" si="4"/>
        <v>-1197.173088</v>
      </c>
      <c r="S61" s="32">
        <v>932.16</v>
      </c>
      <c r="T61" s="32">
        <v>932.16</v>
      </c>
      <c r="U61" s="32">
        <v>58.26</v>
      </c>
    </row>
    <row r="62" spans="1:21" ht="20.100000000000001" hidden="1" customHeight="1" x14ac:dyDescent="0.2">
      <c r="A62" s="33" t="s">
        <v>520</v>
      </c>
      <c r="B62" s="32" t="s">
        <v>591</v>
      </c>
      <c r="C62" s="52" t="s">
        <v>33</v>
      </c>
      <c r="D62" s="265">
        <v>0</v>
      </c>
      <c r="E62" s="32"/>
      <c r="F62" s="32"/>
      <c r="G62" s="52" t="s">
        <v>132</v>
      </c>
      <c r="H62" s="32">
        <v>64.83</v>
      </c>
      <c r="I62" s="32">
        <v>28.43</v>
      </c>
      <c r="J62" s="268">
        <f t="shared" si="43"/>
        <v>0</v>
      </c>
      <c r="K62" s="268">
        <f t="shared" si="44"/>
        <v>0</v>
      </c>
      <c r="L62" s="265">
        <v>0</v>
      </c>
      <c r="M62" s="207" t="s">
        <v>132</v>
      </c>
      <c r="N62" s="250"/>
      <c r="O62" s="54">
        <f>BDI!$D$23*100</f>
        <v>0</v>
      </c>
      <c r="P62" s="33">
        <f t="shared" si="45"/>
        <v>0</v>
      </c>
      <c r="Q62" s="33">
        <f t="shared" si="46"/>
        <v>0</v>
      </c>
      <c r="R62" s="33">
        <f t="shared" si="4"/>
        <v>0</v>
      </c>
      <c r="S62" s="32">
        <v>0</v>
      </c>
      <c r="T62" s="32">
        <v>0</v>
      </c>
      <c r="U62" s="32">
        <v>64.83</v>
      </c>
    </row>
    <row r="63" spans="1:21" ht="20.100000000000001" customHeight="1" x14ac:dyDescent="0.2">
      <c r="A63" s="33" t="s">
        <v>521</v>
      </c>
      <c r="B63" s="32" t="s">
        <v>575</v>
      </c>
      <c r="C63" s="52" t="s">
        <v>425</v>
      </c>
      <c r="D63" s="265">
        <v>285</v>
      </c>
      <c r="E63" s="32"/>
      <c r="F63" s="32"/>
      <c r="G63" s="52" t="s">
        <v>119</v>
      </c>
      <c r="H63" s="32">
        <v>5.98</v>
      </c>
      <c r="I63" s="32">
        <v>28.43</v>
      </c>
      <c r="J63" s="268">
        <f t="shared" si="43"/>
        <v>1704.3000000000002</v>
      </c>
      <c r="K63" s="268">
        <f t="shared" si="44"/>
        <v>2188.8324900000002</v>
      </c>
      <c r="L63" s="265">
        <v>285</v>
      </c>
      <c r="M63" s="207" t="s">
        <v>119</v>
      </c>
      <c r="N63" s="250"/>
      <c r="O63" s="54">
        <f>BDI!$D$23*100</f>
        <v>0</v>
      </c>
      <c r="P63" s="33">
        <f t="shared" si="45"/>
        <v>0</v>
      </c>
      <c r="Q63" s="33">
        <f t="shared" si="46"/>
        <v>0</v>
      </c>
      <c r="R63" s="33">
        <f t="shared" si="4"/>
        <v>-2188.8324900000002</v>
      </c>
      <c r="S63" s="32">
        <v>1704.3000000000002</v>
      </c>
      <c r="T63" s="32">
        <v>1704.3000000000002</v>
      </c>
      <c r="U63" s="32">
        <v>5.98</v>
      </c>
    </row>
    <row r="64" spans="1:21" ht="20.100000000000001" customHeight="1" x14ac:dyDescent="0.2">
      <c r="A64" s="33" t="s">
        <v>522</v>
      </c>
      <c r="B64" s="32" t="s">
        <v>576</v>
      </c>
      <c r="C64" s="52" t="s">
        <v>93</v>
      </c>
      <c r="D64" s="265">
        <v>4.5</v>
      </c>
      <c r="E64" s="32"/>
      <c r="F64" s="32"/>
      <c r="G64" s="52" t="s">
        <v>133</v>
      </c>
      <c r="H64" s="32">
        <v>431.75</v>
      </c>
      <c r="I64" s="32">
        <v>28.43</v>
      </c>
      <c r="J64" s="268">
        <f t="shared" si="43"/>
        <v>1942.875</v>
      </c>
      <c r="K64" s="268">
        <f t="shared" si="44"/>
        <v>2495.2343624999999</v>
      </c>
      <c r="L64" s="265">
        <v>4.5</v>
      </c>
      <c r="M64" s="207" t="s">
        <v>133</v>
      </c>
      <c r="N64" s="250"/>
      <c r="O64" s="54">
        <f>BDI!$D$23*100</f>
        <v>0</v>
      </c>
      <c r="P64" s="33">
        <f t="shared" si="45"/>
        <v>0</v>
      </c>
      <c r="Q64" s="33">
        <f t="shared" si="46"/>
        <v>0</v>
      </c>
      <c r="R64" s="33">
        <f t="shared" si="4"/>
        <v>-2495.2343624999999</v>
      </c>
      <c r="S64" s="32">
        <v>1942.875</v>
      </c>
      <c r="T64" s="32">
        <v>1942.875</v>
      </c>
      <c r="U64" s="32">
        <v>431.75</v>
      </c>
    </row>
    <row r="65" spans="1:21" ht="20.100000000000001" customHeight="1" x14ac:dyDescent="0.2">
      <c r="A65" s="105" t="s">
        <v>78</v>
      </c>
      <c r="B65" s="106" t="s">
        <v>504</v>
      </c>
      <c r="C65" s="107"/>
      <c r="D65" s="107"/>
      <c r="E65" s="32"/>
      <c r="F65" s="32"/>
      <c r="G65" s="107"/>
      <c r="H65" s="108"/>
      <c r="I65" s="108"/>
      <c r="J65" s="267">
        <f t="shared" ref="J65:K65" si="47">SUM(J66:J69)</f>
        <v>3832.0973999999997</v>
      </c>
      <c r="K65" s="267">
        <f t="shared" si="47"/>
        <v>4921.5626908200002</v>
      </c>
      <c r="L65" s="107"/>
      <c r="M65" s="206"/>
      <c r="N65" s="249"/>
      <c r="O65" s="109">
        <f>BDI!$D$23*100</f>
        <v>0</v>
      </c>
      <c r="P65" s="108">
        <f t="shared" ref="P65:R65" si="48">SUM(P66:P69)</f>
        <v>0</v>
      </c>
      <c r="Q65" s="108">
        <f t="shared" si="48"/>
        <v>0</v>
      </c>
      <c r="R65" s="108">
        <f t="shared" si="48"/>
        <v>-4921.5626908200002</v>
      </c>
      <c r="S65" s="32">
        <v>3832.0973999999997</v>
      </c>
      <c r="T65" s="32">
        <v>3832.0973999999997</v>
      </c>
      <c r="U65" s="32"/>
    </row>
    <row r="66" spans="1:21" ht="20.100000000000001" customHeight="1" x14ac:dyDescent="0.2">
      <c r="A66" s="33" t="s">
        <v>214</v>
      </c>
      <c r="B66" s="32" t="s">
        <v>500</v>
      </c>
      <c r="C66" s="52" t="s">
        <v>33</v>
      </c>
      <c r="D66" s="52">
        <v>7.5</v>
      </c>
      <c r="E66" s="32"/>
      <c r="F66" s="32"/>
      <c r="G66" s="52">
        <v>47</v>
      </c>
      <c r="H66" s="32">
        <v>142.88499999999999</v>
      </c>
      <c r="I66" s="32">
        <v>28.43</v>
      </c>
      <c r="J66" s="268">
        <f>$D66*H66</f>
        <v>1071.6374999999998</v>
      </c>
      <c r="K66" s="268">
        <f>$D66*H66*(100+I66)/100</f>
        <v>1376.3040412499997</v>
      </c>
      <c r="L66" s="52">
        <v>7.5</v>
      </c>
      <c r="M66" s="208" t="str">
        <f>'[5]COMPOSIÇÃO ETE'!$A$31</f>
        <v>III.4.2.1</v>
      </c>
      <c r="N66" s="251"/>
      <c r="O66" s="54">
        <f>BDI!$D$23*100</f>
        <v>0</v>
      </c>
      <c r="P66" s="33">
        <f>L66*N66</f>
        <v>0</v>
      </c>
      <c r="Q66" s="33">
        <f>L66*N66*(100+O66)/100</f>
        <v>0</v>
      </c>
      <c r="R66" s="33">
        <f t="shared" si="4"/>
        <v>-1376.3040412499997</v>
      </c>
      <c r="S66" s="32">
        <v>1071.6374999999998</v>
      </c>
      <c r="T66" s="32">
        <v>1071.6374999999998</v>
      </c>
      <c r="U66" s="32">
        <v>142.88499999999999</v>
      </c>
    </row>
    <row r="67" spans="1:21" ht="20.100000000000001" customHeight="1" x14ac:dyDescent="0.2">
      <c r="A67" s="33" t="s">
        <v>215</v>
      </c>
      <c r="B67" s="32" t="s">
        <v>501</v>
      </c>
      <c r="C67" s="52" t="s">
        <v>93</v>
      </c>
      <c r="D67" s="52">
        <v>1</v>
      </c>
      <c r="E67" s="32"/>
      <c r="F67" s="32"/>
      <c r="G67" s="52">
        <v>48</v>
      </c>
      <c r="H67" s="32">
        <v>140.22</v>
      </c>
      <c r="I67" s="32">
        <v>28.43</v>
      </c>
      <c r="J67" s="268">
        <f>$D67*H67</f>
        <v>140.22</v>
      </c>
      <c r="K67" s="268">
        <f>$D67*H67*(100+I67)/100</f>
        <v>180.08454600000002</v>
      </c>
      <c r="L67" s="52">
        <v>1</v>
      </c>
      <c r="M67" s="208" t="str">
        <f>'[5]COMPOSIÇÃO ETE'!$A$36</f>
        <v>III.4.2.2</v>
      </c>
      <c r="N67" s="251"/>
      <c r="O67" s="54">
        <f>BDI!$D$23*100</f>
        <v>0</v>
      </c>
      <c r="P67" s="33">
        <f>L67*N67</f>
        <v>0</v>
      </c>
      <c r="Q67" s="33">
        <f>L67*N67*(100+O67)/100</f>
        <v>0</v>
      </c>
      <c r="R67" s="33">
        <f t="shared" si="4"/>
        <v>-180.08454600000002</v>
      </c>
      <c r="S67" s="32">
        <v>140.22</v>
      </c>
      <c r="T67" s="32">
        <v>140.22</v>
      </c>
      <c r="U67" s="32">
        <v>140.22</v>
      </c>
    </row>
    <row r="68" spans="1:21" ht="20.100000000000001" customHeight="1" x14ac:dyDescent="0.2">
      <c r="A68" s="33" t="s">
        <v>216</v>
      </c>
      <c r="B68" s="32" t="s">
        <v>502</v>
      </c>
      <c r="C68" s="52" t="s">
        <v>93</v>
      </c>
      <c r="D68" s="52">
        <v>2.2000000000000002</v>
      </c>
      <c r="E68" s="32"/>
      <c r="F68" s="32"/>
      <c r="G68" s="52">
        <v>49</v>
      </c>
      <c r="H68" s="32">
        <v>153.90449999999998</v>
      </c>
      <c r="I68" s="32">
        <v>28.43</v>
      </c>
      <c r="J68" s="268">
        <f>$D68*H68</f>
        <v>338.5899</v>
      </c>
      <c r="K68" s="268">
        <f>$D68*H68*(100+I68)/100</f>
        <v>434.85100857000003</v>
      </c>
      <c r="L68" s="52">
        <v>2.2000000000000002</v>
      </c>
      <c r="M68" s="208" t="str">
        <f>'[5]COMPOSIÇÃO ETE'!$A$40</f>
        <v>III.4.2.3</v>
      </c>
      <c r="N68" s="251"/>
      <c r="O68" s="54">
        <f>BDI!$D$23*100</f>
        <v>0</v>
      </c>
      <c r="P68" s="33">
        <f>L68*N68</f>
        <v>0</v>
      </c>
      <c r="Q68" s="33">
        <f>L68*N68*(100+O68)/100</f>
        <v>0</v>
      </c>
      <c r="R68" s="33">
        <f t="shared" si="4"/>
        <v>-434.85100857000003</v>
      </c>
      <c r="S68" s="32">
        <v>338.5899</v>
      </c>
      <c r="T68" s="32">
        <v>338.5899</v>
      </c>
      <c r="U68" s="32">
        <v>153.90449999999998</v>
      </c>
    </row>
    <row r="69" spans="1:21" ht="20.100000000000001" customHeight="1" x14ac:dyDescent="0.2">
      <c r="A69" s="33" t="s">
        <v>217</v>
      </c>
      <c r="B69" s="32" t="s">
        <v>503</v>
      </c>
      <c r="C69" s="52" t="s">
        <v>93</v>
      </c>
      <c r="D69" s="52">
        <v>2.5</v>
      </c>
      <c r="E69" s="32"/>
      <c r="F69" s="32"/>
      <c r="G69" s="52">
        <v>50</v>
      </c>
      <c r="H69" s="32">
        <v>912.66</v>
      </c>
      <c r="I69" s="32">
        <v>28.43</v>
      </c>
      <c r="J69" s="268">
        <f>$D69*H69</f>
        <v>2281.65</v>
      </c>
      <c r="K69" s="268">
        <f>$D69*H69*(100+I69)/100</f>
        <v>2930.3230950000002</v>
      </c>
      <c r="L69" s="52">
        <v>2.5</v>
      </c>
      <c r="M69" s="208" t="str">
        <f>'[5]COMPOSIÇÃO ETE'!$A$44</f>
        <v>III.4.2.4</v>
      </c>
      <c r="N69" s="251"/>
      <c r="O69" s="54">
        <f>BDI!$D$23*100</f>
        <v>0</v>
      </c>
      <c r="P69" s="33">
        <f>L69*N69</f>
        <v>0</v>
      </c>
      <c r="Q69" s="33">
        <f>L69*N69*(100+O69)/100</f>
        <v>0</v>
      </c>
      <c r="R69" s="33">
        <f t="shared" si="4"/>
        <v>-2930.3230950000002</v>
      </c>
      <c r="S69" s="32">
        <v>2281.65</v>
      </c>
      <c r="T69" s="32">
        <v>2281.65</v>
      </c>
      <c r="U69" s="32">
        <v>912.66</v>
      </c>
    </row>
    <row r="70" spans="1:21" ht="20.100000000000001" customHeight="1" x14ac:dyDescent="0.2">
      <c r="A70" s="48" t="s">
        <v>218</v>
      </c>
      <c r="B70" s="112" t="s">
        <v>135</v>
      </c>
      <c r="C70" s="79"/>
      <c r="D70" s="79"/>
      <c r="E70" s="32"/>
      <c r="F70" s="32"/>
      <c r="G70" s="79"/>
      <c r="H70" s="79"/>
      <c r="I70" s="79"/>
      <c r="J70" s="242">
        <f t="shared" ref="J70:K70" si="49">J71+J78</f>
        <v>142724.49</v>
      </c>
      <c r="K70" s="242">
        <f t="shared" si="49"/>
        <v>183301.06250700002</v>
      </c>
      <c r="L70" s="79"/>
      <c r="M70" s="181"/>
      <c r="N70" s="248"/>
      <c r="O70" s="84">
        <f>BDI!$D$23*100</f>
        <v>0</v>
      </c>
      <c r="P70" s="49">
        <f t="shared" ref="P70:R70" si="50">P71+P78</f>
        <v>0</v>
      </c>
      <c r="Q70" s="49">
        <f t="shared" si="50"/>
        <v>0</v>
      </c>
      <c r="R70" s="49">
        <f t="shared" si="50"/>
        <v>-183301.06250700002</v>
      </c>
      <c r="S70" s="39">
        <v>142724.49</v>
      </c>
      <c r="T70" s="39">
        <v>142724.49</v>
      </c>
      <c r="U70" s="32"/>
    </row>
    <row r="71" spans="1:21" ht="20.100000000000001" customHeight="1" x14ac:dyDescent="0.2">
      <c r="A71" s="105" t="s">
        <v>404</v>
      </c>
      <c r="B71" s="106" t="s">
        <v>637</v>
      </c>
      <c r="C71" s="110"/>
      <c r="D71" s="110"/>
      <c r="E71" s="32"/>
      <c r="F71" s="32"/>
      <c r="G71" s="108"/>
      <c r="H71" s="108"/>
      <c r="I71" s="108"/>
      <c r="J71" s="267">
        <f t="shared" ref="J71:K71" si="51">SUM(J72:J77)</f>
        <v>126643.11</v>
      </c>
      <c r="K71" s="267">
        <f t="shared" si="51"/>
        <v>162647.74617300002</v>
      </c>
      <c r="L71" s="110"/>
      <c r="M71" s="206"/>
      <c r="N71" s="249"/>
      <c r="O71" s="109">
        <f>BDI!$D$23*100</f>
        <v>0</v>
      </c>
      <c r="P71" s="108">
        <f t="shared" ref="P71:R71" si="52">SUM(P72:P77)</f>
        <v>0</v>
      </c>
      <c r="Q71" s="108">
        <f t="shared" si="52"/>
        <v>0</v>
      </c>
      <c r="R71" s="108">
        <f t="shared" si="52"/>
        <v>-162647.74617300002</v>
      </c>
      <c r="S71" s="32">
        <v>126643.11</v>
      </c>
      <c r="T71" s="32">
        <v>126643.11</v>
      </c>
      <c r="U71" s="32"/>
    </row>
    <row r="72" spans="1:21" ht="20.100000000000001" customHeight="1" x14ac:dyDescent="0.2">
      <c r="A72" s="33" t="s">
        <v>405</v>
      </c>
      <c r="B72" s="32" t="s">
        <v>120</v>
      </c>
      <c r="C72" s="33" t="s">
        <v>93</v>
      </c>
      <c r="D72" s="33">
        <v>14</v>
      </c>
      <c r="E72" s="32"/>
      <c r="F72" s="32"/>
      <c r="G72" s="32" t="s">
        <v>118</v>
      </c>
      <c r="H72" s="32">
        <v>63.73</v>
      </c>
      <c r="I72" s="32">
        <v>28.43</v>
      </c>
      <c r="J72" s="268">
        <f t="shared" ref="J72:J77" si="53">$D72*H72</f>
        <v>892.21999999999991</v>
      </c>
      <c r="K72" s="268">
        <f t="shared" ref="K72:K77" si="54">$D72*H72*(100+I72)/100</f>
        <v>1145.878146</v>
      </c>
      <c r="L72" s="33">
        <v>14</v>
      </c>
      <c r="M72" s="207" t="s">
        <v>118</v>
      </c>
      <c r="N72" s="250"/>
      <c r="O72" s="54">
        <f>BDI!$D$23*100</f>
        <v>0</v>
      </c>
      <c r="P72" s="33">
        <f t="shared" ref="P72:P77" si="55">L72*N72</f>
        <v>0</v>
      </c>
      <c r="Q72" s="33">
        <f t="shared" ref="Q72:Q77" si="56">L72*N72*(100+O72)/100</f>
        <v>0</v>
      </c>
      <c r="R72" s="33">
        <f t="shared" si="4"/>
        <v>-1145.878146</v>
      </c>
      <c r="S72" s="32">
        <v>892.21999999999991</v>
      </c>
      <c r="T72" s="32">
        <v>892.21999999999991</v>
      </c>
      <c r="U72" s="32">
        <v>63.73</v>
      </c>
    </row>
    <row r="73" spans="1:21" ht="20.100000000000001" customHeight="1" x14ac:dyDescent="0.2">
      <c r="A73" s="33" t="s">
        <v>408</v>
      </c>
      <c r="B73" s="32" t="s">
        <v>573</v>
      </c>
      <c r="C73" s="33" t="s">
        <v>33</v>
      </c>
      <c r="D73" s="33">
        <v>14</v>
      </c>
      <c r="E73" s="32"/>
      <c r="F73" s="32"/>
      <c r="G73" s="32" t="s">
        <v>130</v>
      </c>
      <c r="H73" s="32">
        <v>250.92</v>
      </c>
      <c r="I73" s="32">
        <v>28.43</v>
      </c>
      <c r="J73" s="268">
        <f t="shared" si="53"/>
        <v>3512.8799999999997</v>
      </c>
      <c r="K73" s="268">
        <f t="shared" si="54"/>
        <v>4511.5917840000002</v>
      </c>
      <c r="L73" s="33">
        <v>14</v>
      </c>
      <c r="M73" s="191" t="s">
        <v>1136</v>
      </c>
      <c r="N73" s="252"/>
      <c r="O73" s="54">
        <f>BDI!$D$23*100</f>
        <v>0</v>
      </c>
      <c r="P73" s="33">
        <f t="shared" si="55"/>
        <v>0</v>
      </c>
      <c r="Q73" s="33">
        <f t="shared" si="56"/>
        <v>0</v>
      </c>
      <c r="R73" s="33">
        <f t="shared" si="4"/>
        <v>-4511.5917840000002</v>
      </c>
      <c r="S73" s="32">
        <v>3512.8799999999997</v>
      </c>
      <c r="T73" s="32">
        <v>3512.8799999999997</v>
      </c>
      <c r="U73" s="32">
        <v>250.92</v>
      </c>
    </row>
    <row r="74" spans="1:21" ht="20.100000000000001" customHeight="1" x14ac:dyDescent="0.2">
      <c r="A74" s="33" t="s">
        <v>409</v>
      </c>
      <c r="B74" s="32" t="s">
        <v>592</v>
      </c>
      <c r="C74" s="33" t="s">
        <v>33</v>
      </c>
      <c r="D74" s="33">
        <v>420</v>
      </c>
      <c r="E74" s="32"/>
      <c r="F74" s="32"/>
      <c r="G74" s="32" t="s">
        <v>131</v>
      </c>
      <c r="H74" s="32">
        <v>58.26</v>
      </c>
      <c r="I74" s="32">
        <v>28.43</v>
      </c>
      <c r="J74" s="268">
        <f t="shared" si="53"/>
        <v>24469.200000000001</v>
      </c>
      <c r="K74" s="268">
        <f t="shared" si="54"/>
        <v>31425.793560000002</v>
      </c>
      <c r="L74" s="33">
        <v>420</v>
      </c>
      <c r="M74" s="207">
        <v>73410</v>
      </c>
      <c r="N74" s="250"/>
      <c r="O74" s="54">
        <f>BDI!$D$23*100</f>
        <v>0</v>
      </c>
      <c r="P74" s="33">
        <f t="shared" si="55"/>
        <v>0</v>
      </c>
      <c r="Q74" s="33">
        <f t="shared" si="56"/>
        <v>0</v>
      </c>
      <c r="R74" s="33">
        <f t="shared" ref="R74:R137" si="57">Q74-K74</f>
        <v>-31425.793560000002</v>
      </c>
      <c r="S74" s="32">
        <v>24469.200000000001</v>
      </c>
      <c r="T74" s="32">
        <v>24469.200000000001</v>
      </c>
      <c r="U74" s="32">
        <v>58.26</v>
      </c>
    </row>
    <row r="75" spans="1:21" ht="20.100000000000001" customHeight="1" x14ac:dyDescent="0.2">
      <c r="A75" s="33" t="s">
        <v>410</v>
      </c>
      <c r="B75" s="32" t="s">
        <v>591</v>
      </c>
      <c r="C75" s="33" t="s">
        <v>33</v>
      </c>
      <c r="D75" s="33">
        <v>20</v>
      </c>
      <c r="E75" s="32"/>
      <c r="F75" s="32"/>
      <c r="G75" s="32" t="s">
        <v>132</v>
      </c>
      <c r="H75" s="32">
        <v>64.83</v>
      </c>
      <c r="I75" s="32">
        <v>28.43</v>
      </c>
      <c r="J75" s="268">
        <f t="shared" si="53"/>
        <v>1296.5999999999999</v>
      </c>
      <c r="K75" s="268">
        <f t="shared" si="54"/>
        <v>1665.2233799999999</v>
      </c>
      <c r="L75" s="33">
        <v>20</v>
      </c>
      <c r="M75" s="207" t="s">
        <v>132</v>
      </c>
      <c r="N75" s="250"/>
      <c r="O75" s="54">
        <f>BDI!$D$23*100</f>
        <v>0</v>
      </c>
      <c r="P75" s="33">
        <f t="shared" si="55"/>
        <v>0</v>
      </c>
      <c r="Q75" s="33">
        <f t="shared" si="56"/>
        <v>0</v>
      </c>
      <c r="R75" s="33">
        <f t="shared" si="57"/>
        <v>-1665.2233799999999</v>
      </c>
      <c r="S75" s="32">
        <v>1296.5999999999999</v>
      </c>
      <c r="T75" s="32">
        <v>1296.5999999999999</v>
      </c>
      <c r="U75" s="32">
        <v>64.83</v>
      </c>
    </row>
    <row r="76" spans="1:21" ht="20.100000000000001" customHeight="1" x14ac:dyDescent="0.2">
      <c r="A76" s="33" t="s">
        <v>523</v>
      </c>
      <c r="B76" s="32" t="s">
        <v>575</v>
      </c>
      <c r="C76" s="33" t="s">
        <v>425</v>
      </c>
      <c r="D76" s="33">
        <v>7252</v>
      </c>
      <c r="E76" s="32"/>
      <c r="F76" s="32"/>
      <c r="G76" s="32" t="s">
        <v>119</v>
      </c>
      <c r="H76" s="32">
        <v>5.98</v>
      </c>
      <c r="I76" s="32">
        <v>28.43</v>
      </c>
      <c r="J76" s="268">
        <f t="shared" si="53"/>
        <v>43366.960000000006</v>
      </c>
      <c r="K76" s="268">
        <f t="shared" si="54"/>
        <v>55696.186728000008</v>
      </c>
      <c r="L76" s="33">
        <v>7252</v>
      </c>
      <c r="M76" s="207" t="s">
        <v>119</v>
      </c>
      <c r="N76" s="250"/>
      <c r="O76" s="54">
        <f>BDI!$D$23*100</f>
        <v>0</v>
      </c>
      <c r="P76" s="33">
        <f t="shared" si="55"/>
        <v>0</v>
      </c>
      <c r="Q76" s="33">
        <f t="shared" si="56"/>
        <v>0</v>
      </c>
      <c r="R76" s="33">
        <f t="shared" si="57"/>
        <v>-55696.186728000008</v>
      </c>
      <c r="S76" s="32">
        <v>43366.960000000006</v>
      </c>
      <c r="T76" s="32">
        <v>43366.960000000006</v>
      </c>
      <c r="U76" s="32">
        <v>5.98</v>
      </c>
    </row>
    <row r="77" spans="1:21" ht="20.100000000000001" customHeight="1" x14ac:dyDescent="0.2">
      <c r="A77" s="33" t="s">
        <v>524</v>
      </c>
      <c r="B77" s="32" t="s">
        <v>593</v>
      </c>
      <c r="C77" s="33" t="s">
        <v>93</v>
      </c>
      <c r="D77" s="33">
        <v>123</v>
      </c>
      <c r="E77" s="32"/>
      <c r="F77" s="32"/>
      <c r="G77" s="32" t="s">
        <v>133</v>
      </c>
      <c r="H77" s="32">
        <v>431.75</v>
      </c>
      <c r="I77" s="32">
        <v>28.43</v>
      </c>
      <c r="J77" s="268">
        <f t="shared" si="53"/>
        <v>53105.25</v>
      </c>
      <c r="K77" s="268">
        <f t="shared" si="54"/>
        <v>68203.072574999998</v>
      </c>
      <c r="L77" s="33">
        <v>123</v>
      </c>
      <c r="M77" s="207" t="s">
        <v>133</v>
      </c>
      <c r="N77" s="250"/>
      <c r="O77" s="54">
        <f>BDI!$D$23*100</f>
        <v>0</v>
      </c>
      <c r="P77" s="33">
        <f t="shared" si="55"/>
        <v>0</v>
      </c>
      <c r="Q77" s="33">
        <f t="shared" si="56"/>
        <v>0</v>
      </c>
      <c r="R77" s="33">
        <f t="shared" si="57"/>
        <v>-68203.072574999998</v>
      </c>
      <c r="S77" s="32">
        <v>53105.25</v>
      </c>
      <c r="T77" s="32">
        <v>53105.25</v>
      </c>
      <c r="U77" s="32">
        <v>431.75</v>
      </c>
    </row>
    <row r="78" spans="1:21" ht="20.100000000000001" customHeight="1" x14ac:dyDescent="0.2">
      <c r="A78" s="105" t="s">
        <v>406</v>
      </c>
      <c r="B78" s="106" t="s">
        <v>507</v>
      </c>
      <c r="C78" s="110"/>
      <c r="D78" s="110"/>
      <c r="E78" s="32"/>
      <c r="F78" s="32"/>
      <c r="G78" s="108"/>
      <c r="H78" s="108"/>
      <c r="I78" s="108"/>
      <c r="J78" s="267">
        <f t="shared" ref="J78:K78" si="58">SUM(J79:J82)</f>
        <v>16081.38</v>
      </c>
      <c r="K78" s="267">
        <f t="shared" si="58"/>
        <v>20653.316333999999</v>
      </c>
      <c r="L78" s="110"/>
      <c r="M78" s="206"/>
      <c r="N78" s="249"/>
      <c r="O78" s="109">
        <f>BDI!$D$23*100</f>
        <v>0</v>
      </c>
      <c r="P78" s="108">
        <f t="shared" ref="P78:R78" si="59">SUM(P79:P82)</f>
        <v>0</v>
      </c>
      <c r="Q78" s="108">
        <f t="shared" si="59"/>
        <v>0</v>
      </c>
      <c r="R78" s="108">
        <f t="shared" si="59"/>
        <v>-20653.316333999999</v>
      </c>
      <c r="S78" s="32">
        <v>16081.38</v>
      </c>
      <c r="T78" s="32">
        <v>16081.38</v>
      </c>
      <c r="U78" s="32"/>
    </row>
    <row r="79" spans="1:21" ht="20.100000000000001" customHeight="1" x14ac:dyDescent="0.2">
      <c r="A79" s="33" t="s">
        <v>407</v>
      </c>
      <c r="B79" s="32" t="s">
        <v>594</v>
      </c>
      <c r="C79" s="33" t="s">
        <v>93</v>
      </c>
      <c r="D79" s="33">
        <v>36</v>
      </c>
      <c r="E79" s="32"/>
      <c r="F79" s="32"/>
      <c r="G79" s="32">
        <v>24</v>
      </c>
      <c r="H79" s="32">
        <v>63.79</v>
      </c>
      <c r="I79" s="32">
        <v>28.43</v>
      </c>
      <c r="J79" s="268">
        <f>$D79*H79</f>
        <v>2296.44</v>
      </c>
      <c r="K79" s="268">
        <f>$D79*H79*(100+I79)/100</f>
        <v>2949.317892</v>
      </c>
      <c r="L79" s="33">
        <v>36</v>
      </c>
      <c r="M79" s="208" t="str">
        <f>'[5]COMPOSIÇÃO ETE'!$A$48</f>
        <v>III.5.2.1</v>
      </c>
      <c r="N79" s="251"/>
      <c r="O79" s="54">
        <f>BDI!$D$23*100</f>
        <v>0</v>
      </c>
      <c r="P79" s="33">
        <f>L79*N79</f>
        <v>0</v>
      </c>
      <c r="Q79" s="33">
        <f>L79*N79*(100+O79)/100</f>
        <v>0</v>
      </c>
      <c r="R79" s="33">
        <f t="shared" si="57"/>
        <v>-2949.317892</v>
      </c>
      <c r="S79" s="32">
        <v>2296.44</v>
      </c>
      <c r="T79" s="32">
        <v>2296.44</v>
      </c>
      <c r="U79" s="32">
        <v>63.79</v>
      </c>
    </row>
    <row r="80" spans="1:21" ht="20.100000000000001" customHeight="1" x14ac:dyDescent="0.2">
      <c r="A80" s="33" t="s">
        <v>411</v>
      </c>
      <c r="B80" s="32" t="s">
        <v>595</v>
      </c>
      <c r="C80" s="33" t="s">
        <v>93</v>
      </c>
      <c r="D80" s="33">
        <v>18</v>
      </c>
      <c r="E80" s="32"/>
      <c r="F80" s="32"/>
      <c r="G80" s="32">
        <v>25</v>
      </c>
      <c r="H80" s="32">
        <v>71.31</v>
      </c>
      <c r="I80" s="32">
        <v>28.43</v>
      </c>
      <c r="J80" s="268">
        <f>$D80*H80</f>
        <v>1283.58</v>
      </c>
      <c r="K80" s="268">
        <f>$D80*H80*(100+I80)/100</f>
        <v>1648.501794</v>
      </c>
      <c r="L80" s="33">
        <v>18</v>
      </c>
      <c r="M80" s="208" t="str">
        <f>'[5]COMPOSIÇÃO ETE'!$A$53</f>
        <v>III.5.2.2</v>
      </c>
      <c r="N80" s="251"/>
      <c r="O80" s="54">
        <f>BDI!$D$23*100</f>
        <v>0</v>
      </c>
      <c r="P80" s="33">
        <f>L80*N80</f>
        <v>0</v>
      </c>
      <c r="Q80" s="33">
        <f>L80*N80*(100+O80)/100</f>
        <v>0</v>
      </c>
      <c r="R80" s="33">
        <f t="shared" si="57"/>
        <v>-1648.501794</v>
      </c>
      <c r="S80" s="32">
        <v>1283.58</v>
      </c>
      <c r="T80" s="32">
        <v>1283.58</v>
      </c>
      <c r="U80" s="32">
        <v>71.31</v>
      </c>
    </row>
    <row r="81" spans="1:21" ht="20.100000000000001" customHeight="1" x14ac:dyDescent="0.2">
      <c r="A81" s="33" t="s">
        <v>412</v>
      </c>
      <c r="B81" s="32" t="s">
        <v>596</v>
      </c>
      <c r="C81" s="33" t="s">
        <v>93</v>
      </c>
      <c r="D81" s="33">
        <v>18</v>
      </c>
      <c r="E81" s="32"/>
      <c r="F81" s="32"/>
      <c r="G81" s="32">
        <v>26</v>
      </c>
      <c r="H81" s="32">
        <v>69.72</v>
      </c>
      <c r="I81" s="32">
        <v>28.43</v>
      </c>
      <c r="J81" s="268">
        <f>$D81*H81</f>
        <v>1254.96</v>
      </c>
      <c r="K81" s="268">
        <f>$D81*H81*(100+I81)/100</f>
        <v>1611.7451280000002</v>
      </c>
      <c r="L81" s="33">
        <v>18</v>
      </c>
      <c r="M81" s="208" t="str">
        <f>'[5]COMPOSIÇÃO ETE'!$A$58</f>
        <v>III.5.2.3</v>
      </c>
      <c r="N81" s="251"/>
      <c r="O81" s="54">
        <f>BDI!$D$23*100</f>
        <v>0</v>
      </c>
      <c r="P81" s="33">
        <f>L81*N81</f>
        <v>0</v>
      </c>
      <c r="Q81" s="33">
        <f>L81*N81*(100+O81)/100</f>
        <v>0</v>
      </c>
      <c r="R81" s="33">
        <f t="shared" si="57"/>
        <v>-1611.7451280000002</v>
      </c>
      <c r="S81" s="32">
        <v>1254.96</v>
      </c>
      <c r="T81" s="32">
        <v>1254.96</v>
      </c>
      <c r="U81" s="32">
        <v>69.72</v>
      </c>
    </row>
    <row r="82" spans="1:21" ht="20.100000000000001" customHeight="1" x14ac:dyDescent="0.2">
      <c r="A82" s="33" t="s">
        <v>413</v>
      </c>
      <c r="B82" s="32" t="s">
        <v>597</v>
      </c>
      <c r="C82" s="33" t="s">
        <v>33</v>
      </c>
      <c r="D82" s="33">
        <v>180</v>
      </c>
      <c r="E82" s="32"/>
      <c r="F82" s="32"/>
      <c r="G82" s="32">
        <v>72131</v>
      </c>
      <c r="H82" s="32">
        <v>62.48</v>
      </c>
      <c r="I82" s="32">
        <v>28.43</v>
      </c>
      <c r="J82" s="268">
        <f>$D82*H82</f>
        <v>11246.4</v>
      </c>
      <c r="K82" s="268">
        <f>$D82*H82*(100+I82)/100</f>
        <v>14443.75152</v>
      </c>
      <c r="L82" s="33">
        <v>180</v>
      </c>
      <c r="M82" s="207">
        <v>72131</v>
      </c>
      <c r="N82" s="250"/>
      <c r="O82" s="54">
        <f>BDI!$D$23*100</f>
        <v>0</v>
      </c>
      <c r="P82" s="33">
        <f>L82*N82</f>
        <v>0</v>
      </c>
      <c r="Q82" s="33">
        <f>L82*N82*(100+O82)/100</f>
        <v>0</v>
      </c>
      <c r="R82" s="33">
        <f t="shared" si="57"/>
        <v>-14443.75152</v>
      </c>
      <c r="S82" s="32">
        <v>11246.4</v>
      </c>
      <c r="T82" s="32">
        <v>11246.4</v>
      </c>
      <c r="U82" s="32">
        <v>62.48</v>
      </c>
    </row>
    <row r="83" spans="1:21" ht="20.100000000000001" customHeight="1" x14ac:dyDescent="0.2">
      <c r="A83" s="48" t="s">
        <v>538</v>
      </c>
      <c r="B83" s="49" t="s">
        <v>761</v>
      </c>
      <c r="C83" s="82"/>
      <c r="D83" s="82"/>
      <c r="E83" s="32"/>
      <c r="F83" s="32"/>
      <c r="G83" s="79"/>
      <c r="H83" s="79"/>
      <c r="I83" s="79"/>
      <c r="J83" s="49">
        <f>J84+J95</f>
        <v>7141.8499999999995</v>
      </c>
      <c r="K83" s="49">
        <f>K84+K95</f>
        <v>9172.2779549999996</v>
      </c>
      <c r="L83" s="82"/>
      <c r="M83" s="181"/>
      <c r="N83" s="248"/>
      <c r="O83" s="84">
        <f>BDI!$D$23*100</f>
        <v>0</v>
      </c>
      <c r="P83" s="49">
        <f t="shared" ref="P83:R83" si="60">P84+P95</f>
        <v>0</v>
      </c>
      <c r="Q83" s="49">
        <f t="shared" si="60"/>
        <v>0</v>
      </c>
      <c r="R83" s="49">
        <f t="shared" si="60"/>
        <v>-9172.2779549999996</v>
      </c>
      <c r="S83" s="39">
        <v>7141.8499999999995</v>
      </c>
      <c r="T83" s="39">
        <v>7141.8499999999995</v>
      </c>
      <c r="U83" s="32"/>
    </row>
    <row r="84" spans="1:21" ht="20.100000000000001" customHeight="1" x14ac:dyDescent="0.2">
      <c r="A84" s="105" t="s">
        <v>525</v>
      </c>
      <c r="B84" s="106" t="s">
        <v>764</v>
      </c>
      <c r="C84" s="110"/>
      <c r="D84" s="110"/>
      <c r="E84" s="32"/>
      <c r="F84" s="32"/>
      <c r="G84" s="108"/>
      <c r="H84" s="108"/>
      <c r="I84" s="108"/>
      <c r="J84" s="108">
        <f>SUM(J85:J94)</f>
        <v>5138.45</v>
      </c>
      <c r="K84" s="108">
        <f>SUM(K85:K94)</f>
        <v>6599.3113349999994</v>
      </c>
      <c r="L84" s="110"/>
      <c r="M84" s="206"/>
      <c r="N84" s="249"/>
      <c r="O84" s="109">
        <f>BDI!$D$23*100</f>
        <v>0</v>
      </c>
      <c r="P84" s="108">
        <f t="shared" ref="P84:R84" si="61">SUM(P85:P94)</f>
        <v>0</v>
      </c>
      <c r="Q84" s="108">
        <f t="shared" si="61"/>
        <v>0</v>
      </c>
      <c r="R84" s="108">
        <f t="shared" si="61"/>
        <v>-6599.3113349999994</v>
      </c>
      <c r="S84" s="32">
        <v>5138.45</v>
      </c>
      <c r="T84" s="32">
        <v>5138.45</v>
      </c>
      <c r="U84" s="32"/>
    </row>
    <row r="85" spans="1:21" ht="20.100000000000001" customHeight="1" x14ac:dyDescent="0.2">
      <c r="A85" s="33" t="s">
        <v>526</v>
      </c>
      <c r="B85" s="32" t="s">
        <v>1296</v>
      </c>
      <c r="C85" s="33" t="s">
        <v>32</v>
      </c>
      <c r="D85" s="33">
        <v>1</v>
      </c>
      <c r="E85" s="32"/>
      <c r="F85" s="32"/>
      <c r="G85" s="32">
        <v>54</v>
      </c>
      <c r="H85" s="32">
        <v>729.25</v>
      </c>
      <c r="I85" s="32">
        <v>28.43</v>
      </c>
      <c r="J85" s="33">
        <v>729.25</v>
      </c>
      <c r="K85" s="268">
        <f>$D85*H85*(100+I85)/100</f>
        <v>936.57577500000002</v>
      </c>
      <c r="L85" s="33">
        <v>1</v>
      </c>
      <c r="M85" s="208" t="str">
        <f>'[5]COMPOSIÇÃO ETE'!$A$76</f>
        <v>III.6.1.1</v>
      </c>
      <c r="N85" s="251"/>
      <c r="O85" s="54">
        <f>BDI!$D$23*100</f>
        <v>0</v>
      </c>
      <c r="P85" s="33">
        <f>L85*N85</f>
        <v>0</v>
      </c>
      <c r="Q85" s="33">
        <f>L85*N85*(100+O85)/100</f>
        <v>0</v>
      </c>
      <c r="R85" s="33">
        <f t="shared" si="57"/>
        <v>-936.57577500000002</v>
      </c>
      <c r="S85" s="32">
        <v>729.25</v>
      </c>
      <c r="T85" s="32">
        <v>729.25</v>
      </c>
      <c r="U85" s="32">
        <v>729.25</v>
      </c>
    </row>
    <row r="86" spans="1:21" ht="20.100000000000001" customHeight="1" x14ac:dyDescent="0.2">
      <c r="A86" s="33" t="s">
        <v>527</v>
      </c>
      <c r="B86" s="32" t="s">
        <v>1297</v>
      </c>
      <c r="C86" s="33" t="s">
        <v>32</v>
      </c>
      <c r="D86" s="33">
        <v>1</v>
      </c>
      <c r="E86" s="32"/>
      <c r="F86" s="32"/>
      <c r="G86" s="32"/>
      <c r="H86" s="32"/>
      <c r="I86" s="32"/>
      <c r="J86" s="33"/>
      <c r="K86" s="33"/>
      <c r="L86" s="33">
        <v>1</v>
      </c>
      <c r="M86" s="208" t="str">
        <f>'[5]COMPOSIÇÃO ETE'!$A$87</f>
        <v>III.6.1.2</v>
      </c>
      <c r="N86" s="251"/>
      <c r="O86" s="54">
        <f>BDI!$D$23*100</f>
        <v>0</v>
      </c>
      <c r="P86" s="33">
        <f t="shared" ref="P86:P90" si="62">L86*N86</f>
        <v>0</v>
      </c>
      <c r="Q86" s="33">
        <f t="shared" ref="Q86:Q90" si="63">L86*N86*(100+O86)/100</f>
        <v>0</v>
      </c>
      <c r="R86" s="33">
        <f t="shared" ref="R86:R90" si="64">Q86-K86</f>
        <v>0</v>
      </c>
      <c r="S86" s="32"/>
      <c r="T86" s="32"/>
      <c r="U86" s="32"/>
    </row>
    <row r="87" spans="1:21" ht="20.100000000000001" customHeight="1" x14ac:dyDescent="0.2">
      <c r="A87" s="33" t="s">
        <v>528</v>
      </c>
      <c r="B87" s="32" t="s">
        <v>1298</v>
      </c>
      <c r="C87" s="33" t="s">
        <v>32</v>
      </c>
      <c r="D87" s="33">
        <v>1</v>
      </c>
      <c r="E87" s="32"/>
      <c r="F87" s="32"/>
      <c r="G87" s="32"/>
      <c r="H87" s="32"/>
      <c r="I87" s="32"/>
      <c r="J87" s="33"/>
      <c r="K87" s="33"/>
      <c r="L87" s="33">
        <v>1</v>
      </c>
      <c r="M87" s="208" t="str">
        <f>'[5]COMPOSIÇÃO ETE'!$A$101</f>
        <v>III.6.1.3</v>
      </c>
      <c r="N87" s="251"/>
      <c r="O87" s="54">
        <f>BDI!$D$23*100</f>
        <v>0</v>
      </c>
      <c r="P87" s="33">
        <f t="shared" si="62"/>
        <v>0</v>
      </c>
      <c r="Q87" s="33">
        <f t="shared" si="63"/>
        <v>0</v>
      </c>
      <c r="R87" s="33">
        <f t="shared" si="64"/>
        <v>0</v>
      </c>
      <c r="S87" s="32"/>
      <c r="T87" s="32"/>
      <c r="U87" s="32"/>
    </row>
    <row r="88" spans="1:21" ht="20.100000000000001" customHeight="1" x14ac:dyDescent="0.2">
      <c r="A88" s="33" t="s">
        <v>529</v>
      </c>
      <c r="B88" s="32" t="s">
        <v>1299</v>
      </c>
      <c r="C88" s="33" t="s">
        <v>32</v>
      </c>
      <c r="D88" s="33">
        <v>1</v>
      </c>
      <c r="E88" s="32"/>
      <c r="F88" s="32"/>
      <c r="G88" s="32"/>
      <c r="H88" s="32"/>
      <c r="I88" s="32"/>
      <c r="J88" s="33"/>
      <c r="K88" s="33"/>
      <c r="L88" s="33">
        <v>1</v>
      </c>
      <c r="M88" s="208" t="str">
        <f>'[5]COMPOSIÇÃO ETE'!$A$114</f>
        <v>III.6.1.4</v>
      </c>
      <c r="N88" s="251"/>
      <c r="O88" s="54">
        <f>BDI!$D$23*100</f>
        <v>0</v>
      </c>
      <c r="P88" s="33">
        <f t="shared" si="62"/>
        <v>0</v>
      </c>
      <c r="Q88" s="33">
        <f t="shared" si="63"/>
        <v>0</v>
      </c>
      <c r="R88" s="33">
        <f t="shared" si="64"/>
        <v>0</v>
      </c>
      <c r="S88" s="32"/>
      <c r="T88" s="32"/>
      <c r="U88" s="32"/>
    </row>
    <row r="89" spans="1:21" ht="20.100000000000001" customHeight="1" x14ac:dyDescent="0.2">
      <c r="A89" s="33" t="s">
        <v>530</v>
      </c>
      <c r="B89" s="32" t="s">
        <v>1300</v>
      </c>
      <c r="C89" s="33" t="s">
        <v>32</v>
      </c>
      <c r="D89" s="33">
        <v>1</v>
      </c>
      <c r="E89" s="32"/>
      <c r="F89" s="32"/>
      <c r="G89" s="32"/>
      <c r="H89" s="32"/>
      <c r="I89" s="32"/>
      <c r="J89" s="33"/>
      <c r="K89" s="33"/>
      <c r="L89" s="33">
        <v>1</v>
      </c>
      <c r="M89" s="208" t="str">
        <f>'[5]COMPOSIÇÃO ETE'!$A$138</f>
        <v>III.6.1.5</v>
      </c>
      <c r="N89" s="251"/>
      <c r="O89" s="54">
        <f>BDI!$D$23*100</f>
        <v>0</v>
      </c>
      <c r="P89" s="33">
        <f t="shared" si="62"/>
        <v>0</v>
      </c>
      <c r="Q89" s="33">
        <f t="shared" si="63"/>
        <v>0</v>
      </c>
      <c r="R89" s="33">
        <f t="shared" si="64"/>
        <v>0</v>
      </c>
      <c r="S89" s="32"/>
      <c r="T89" s="32"/>
      <c r="U89" s="32"/>
    </row>
    <row r="90" spans="1:21" ht="20.100000000000001" customHeight="1" x14ac:dyDescent="0.2">
      <c r="A90" s="33" t="s">
        <v>1374</v>
      </c>
      <c r="B90" s="32" t="s">
        <v>1301</v>
      </c>
      <c r="C90" s="33" t="s">
        <v>32</v>
      </c>
      <c r="D90" s="33">
        <v>1</v>
      </c>
      <c r="E90" s="32"/>
      <c r="F90" s="32"/>
      <c r="G90" s="32"/>
      <c r="H90" s="32"/>
      <c r="I90" s="32"/>
      <c r="J90" s="33"/>
      <c r="K90" s="33"/>
      <c r="L90" s="33">
        <v>1</v>
      </c>
      <c r="M90" s="208" t="str">
        <f>'[5]COMPOSIÇÃO ETE'!$A$146</f>
        <v>III.6.1.6</v>
      </c>
      <c r="N90" s="251"/>
      <c r="O90" s="54">
        <f>BDI!$D$23*100</f>
        <v>0</v>
      </c>
      <c r="P90" s="33">
        <f t="shared" si="62"/>
        <v>0</v>
      </c>
      <c r="Q90" s="33">
        <f t="shared" si="63"/>
        <v>0</v>
      </c>
      <c r="R90" s="33">
        <f t="shared" si="64"/>
        <v>0</v>
      </c>
      <c r="S90" s="32"/>
      <c r="T90" s="32"/>
      <c r="U90" s="32"/>
    </row>
    <row r="91" spans="1:21" ht="20.100000000000001" customHeight="1" x14ac:dyDescent="0.2">
      <c r="A91" s="33" t="s">
        <v>1375</v>
      </c>
      <c r="B91" s="32" t="s">
        <v>1302</v>
      </c>
      <c r="C91" s="33" t="s">
        <v>32</v>
      </c>
      <c r="D91" s="33">
        <v>1</v>
      </c>
      <c r="E91" s="32"/>
      <c r="F91" s="32"/>
      <c r="G91" s="32">
        <v>55</v>
      </c>
      <c r="H91" s="32">
        <v>1701.25</v>
      </c>
      <c r="I91" s="32">
        <v>28.43</v>
      </c>
      <c r="J91" s="33">
        <v>1701.25</v>
      </c>
      <c r="K91" s="268">
        <f>$D91*H91*(100+I91)/100</f>
        <v>2184.915375</v>
      </c>
      <c r="L91" s="33">
        <v>1</v>
      </c>
      <c r="M91" s="208" t="str">
        <f>'[5]COMPOSIÇÃO ETE'!$A$154</f>
        <v>III.6.1.7</v>
      </c>
      <c r="N91" s="251"/>
      <c r="O91" s="54">
        <f>BDI!$D$23*100</f>
        <v>0</v>
      </c>
      <c r="P91" s="33">
        <f>L91*N91</f>
        <v>0</v>
      </c>
      <c r="Q91" s="33">
        <f>L91*N91*(100+O91)/100</f>
        <v>0</v>
      </c>
      <c r="R91" s="33">
        <f t="shared" si="57"/>
        <v>-2184.915375</v>
      </c>
      <c r="S91" s="32">
        <v>1701.25</v>
      </c>
      <c r="T91" s="32">
        <v>1701.25</v>
      </c>
      <c r="U91" s="32">
        <v>1701.25</v>
      </c>
    </row>
    <row r="92" spans="1:21" ht="20.100000000000001" customHeight="1" x14ac:dyDescent="0.2">
      <c r="A92" s="33" t="s">
        <v>1376</v>
      </c>
      <c r="B92" s="32" t="s">
        <v>756</v>
      </c>
      <c r="C92" s="33" t="s">
        <v>32</v>
      </c>
      <c r="D92" s="33">
        <v>1</v>
      </c>
      <c r="E92" s="32"/>
      <c r="F92" s="32"/>
      <c r="G92" s="32">
        <v>56</v>
      </c>
      <c r="H92" s="32">
        <v>1280.6999999999998</v>
      </c>
      <c r="I92" s="32">
        <v>28.43</v>
      </c>
      <c r="J92" s="33">
        <v>1280.6999999999998</v>
      </c>
      <c r="K92" s="268">
        <f t="shared" ref="K92:K94" si="65">$D92*H92*(100+I92)/100</f>
        <v>1644.8030099999999</v>
      </c>
      <c r="L92" s="33">
        <v>1</v>
      </c>
      <c r="M92" s="208" t="str">
        <f>'[5]COMPOSIÇÃO ETE'!$A$173</f>
        <v>III.6.1.8</v>
      </c>
      <c r="N92" s="251"/>
      <c r="O92" s="54">
        <f>BDI!$D$23*100</f>
        <v>0</v>
      </c>
      <c r="P92" s="33">
        <f>L92*N92</f>
        <v>0</v>
      </c>
      <c r="Q92" s="33">
        <f>L92*N92*(100+O92)/100</f>
        <v>0</v>
      </c>
      <c r="R92" s="33">
        <f t="shared" si="57"/>
        <v>-1644.8030099999999</v>
      </c>
      <c r="S92" s="32">
        <v>1280.6999999999998</v>
      </c>
      <c r="T92" s="32">
        <v>1280.6999999999998</v>
      </c>
      <c r="U92" s="32">
        <v>1280.6999999999998</v>
      </c>
    </row>
    <row r="93" spans="1:21" ht="20.100000000000001" customHeight="1" x14ac:dyDescent="0.2">
      <c r="A93" s="33" t="s">
        <v>1377</v>
      </c>
      <c r="B93" s="32" t="s">
        <v>758</v>
      </c>
      <c r="C93" s="33" t="s">
        <v>32</v>
      </c>
      <c r="D93" s="33">
        <v>1</v>
      </c>
      <c r="E93" s="32"/>
      <c r="F93" s="32"/>
      <c r="G93" s="32">
        <v>57</v>
      </c>
      <c r="H93" s="32">
        <v>374</v>
      </c>
      <c r="I93" s="32">
        <v>28.43</v>
      </c>
      <c r="J93" s="33">
        <v>374</v>
      </c>
      <c r="K93" s="268">
        <f t="shared" si="65"/>
        <v>480.32819999999998</v>
      </c>
      <c r="L93" s="33">
        <v>1</v>
      </c>
      <c r="M93" s="208" t="str">
        <f>'[5]COMPOSIÇÃO ETE'!$A$184</f>
        <v>III.6.1.9</v>
      </c>
      <c r="N93" s="251"/>
      <c r="O93" s="54">
        <f>BDI!$D$23*100</f>
        <v>0</v>
      </c>
      <c r="P93" s="33">
        <f>L93*N93</f>
        <v>0</v>
      </c>
      <c r="Q93" s="33">
        <f>L93*N93*(100+O93)/100</f>
        <v>0</v>
      </c>
      <c r="R93" s="33">
        <f t="shared" si="57"/>
        <v>-480.32819999999998</v>
      </c>
      <c r="S93" s="32">
        <v>374</v>
      </c>
      <c r="T93" s="32">
        <v>374</v>
      </c>
      <c r="U93" s="32">
        <v>374</v>
      </c>
    </row>
    <row r="94" spans="1:21" ht="20.100000000000001" customHeight="1" x14ac:dyDescent="0.2">
      <c r="A94" s="33" t="s">
        <v>1378</v>
      </c>
      <c r="B94" s="32" t="s">
        <v>757</v>
      </c>
      <c r="C94" s="33" t="s">
        <v>32</v>
      </c>
      <c r="D94" s="33">
        <v>1</v>
      </c>
      <c r="E94" s="32"/>
      <c r="F94" s="32"/>
      <c r="G94" s="32">
        <v>58</v>
      </c>
      <c r="H94" s="32">
        <v>1053.25</v>
      </c>
      <c r="I94" s="32">
        <v>28.43</v>
      </c>
      <c r="J94" s="33">
        <v>1053.25</v>
      </c>
      <c r="K94" s="268">
        <f t="shared" si="65"/>
        <v>1352.6889750000003</v>
      </c>
      <c r="L94" s="33">
        <v>1</v>
      </c>
      <c r="M94" s="208" t="str">
        <f>'[5]COMPOSIÇÃO ETE'!$A$192</f>
        <v>III.6.1.10</v>
      </c>
      <c r="N94" s="251"/>
      <c r="O94" s="54">
        <f>BDI!$D$23*100</f>
        <v>0</v>
      </c>
      <c r="P94" s="33">
        <f>L94*N94</f>
        <v>0</v>
      </c>
      <c r="Q94" s="33">
        <f>L94*N94*(100+O94)/100</f>
        <v>0</v>
      </c>
      <c r="R94" s="33">
        <f t="shared" si="57"/>
        <v>-1352.6889750000003</v>
      </c>
      <c r="S94" s="32">
        <v>1053.25</v>
      </c>
      <c r="T94" s="32">
        <v>1053.25</v>
      </c>
      <c r="U94" s="32">
        <v>1053.25</v>
      </c>
    </row>
    <row r="95" spans="1:21" ht="20.100000000000001" customHeight="1" x14ac:dyDescent="0.2">
      <c r="A95" s="105" t="s">
        <v>531</v>
      </c>
      <c r="B95" s="106" t="s">
        <v>765</v>
      </c>
      <c r="C95" s="110"/>
      <c r="D95" s="110"/>
      <c r="E95" s="32"/>
      <c r="F95" s="32"/>
      <c r="G95" s="108"/>
      <c r="H95" s="108"/>
      <c r="I95" s="108"/>
      <c r="J95" s="269">
        <f t="shared" ref="J95:K95" si="66">SUM(J96:J97)</f>
        <v>2003.3999999999999</v>
      </c>
      <c r="K95" s="269">
        <f t="shared" si="66"/>
        <v>2572.9666199999997</v>
      </c>
      <c r="L95" s="110"/>
      <c r="M95" s="209"/>
      <c r="N95" s="253"/>
      <c r="O95" s="109">
        <f>BDI!$D$23*100</f>
        <v>0</v>
      </c>
      <c r="P95" s="106">
        <f t="shared" ref="P95:R95" si="67">SUM(P96:P97)</f>
        <v>0</v>
      </c>
      <c r="Q95" s="106">
        <f t="shared" si="67"/>
        <v>0</v>
      </c>
      <c r="R95" s="106">
        <f t="shared" si="67"/>
        <v>-2572.9666199999997</v>
      </c>
      <c r="S95" s="39">
        <v>2003.3999999999999</v>
      </c>
      <c r="T95" s="39">
        <v>2003.3999999999999</v>
      </c>
      <c r="U95" s="32"/>
    </row>
    <row r="96" spans="1:21" ht="20.100000000000001" customHeight="1" x14ac:dyDescent="0.2">
      <c r="A96" s="33" t="s">
        <v>532</v>
      </c>
      <c r="B96" s="32" t="s">
        <v>831</v>
      </c>
      <c r="C96" s="33" t="s">
        <v>32</v>
      </c>
      <c r="D96" s="33">
        <v>1</v>
      </c>
      <c r="E96" s="32"/>
      <c r="F96" s="32"/>
      <c r="G96" s="32">
        <v>60</v>
      </c>
      <c r="H96" s="32">
        <v>1144.8</v>
      </c>
      <c r="I96" s="32">
        <v>28.43</v>
      </c>
      <c r="J96" s="268">
        <f>$D96*H96</f>
        <v>1144.8</v>
      </c>
      <c r="K96" s="268">
        <f>$D96*H96*(100+I96)/100</f>
        <v>1470.2666399999998</v>
      </c>
      <c r="L96" s="33">
        <v>1</v>
      </c>
      <c r="M96" s="208" t="str">
        <f>'[5]COMPOSIÇÃO ETE'!$A$206</f>
        <v>III.6.2.1</v>
      </c>
      <c r="N96" s="251"/>
      <c r="O96" s="54">
        <f>BDI!$D$23*100</f>
        <v>0</v>
      </c>
      <c r="P96" s="33">
        <f>L96*N96</f>
        <v>0</v>
      </c>
      <c r="Q96" s="33">
        <f>L96*N96*(100+O96)/100</f>
        <v>0</v>
      </c>
      <c r="R96" s="33">
        <f t="shared" si="57"/>
        <v>-1470.2666399999998</v>
      </c>
      <c r="S96" s="32">
        <v>1144.8</v>
      </c>
      <c r="T96" s="32">
        <v>1144.8</v>
      </c>
      <c r="U96" s="32">
        <v>1144.8</v>
      </c>
    </row>
    <row r="97" spans="1:21" ht="20.100000000000001" customHeight="1" x14ac:dyDescent="0.2">
      <c r="A97" s="33" t="s">
        <v>533</v>
      </c>
      <c r="B97" s="32" t="s">
        <v>832</v>
      </c>
      <c r="C97" s="33" t="s">
        <v>32</v>
      </c>
      <c r="D97" s="33">
        <v>1</v>
      </c>
      <c r="E97" s="32"/>
      <c r="F97" s="32"/>
      <c r="G97" s="32">
        <v>59</v>
      </c>
      <c r="H97" s="32">
        <v>858.59999999999991</v>
      </c>
      <c r="I97" s="32">
        <v>28.43</v>
      </c>
      <c r="J97" s="268">
        <f>$D97*H97</f>
        <v>858.59999999999991</v>
      </c>
      <c r="K97" s="268">
        <f>$D97*H97*(100+I97)/100</f>
        <v>1102.6999799999999</v>
      </c>
      <c r="L97" s="33">
        <v>1</v>
      </c>
      <c r="M97" s="208" t="str">
        <f>'[5]COMPOSIÇÃO ETE'!$A$228</f>
        <v>III.6.2.2</v>
      </c>
      <c r="N97" s="251"/>
      <c r="O97" s="54">
        <f>BDI!$D$23*100</f>
        <v>0</v>
      </c>
      <c r="P97" s="33">
        <f>L97*N97</f>
        <v>0</v>
      </c>
      <c r="Q97" s="33">
        <f>L97*N97*(100+O97)/100</f>
        <v>0</v>
      </c>
      <c r="R97" s="33">
        <f t="shared" si="57"/>
        <v>-1102.6999799999999</v>
      </c>
      <c r="S97" s="32">
        <v>858.59999999999991</v>
      </c>
      <c r="T97" s="32">
        <v>858.59999999999991</v>
      </c>
      <c r="U97" s="32">
        <v>858.59999999999991</v>
      </c>
    </row>
    <row r="98" spans="1:21" ht="20.100000000000001" customHeight="1" x14ac:dyDescent="0.2">
      <c r="A98" s="48" t="s">
        <v>539</v>
      </c>
      <c r="B98" s="49" t="s">
        <v>766</v>
      </c>
      <c r="C98" s="49"/>
      <c r="D98" s="80"/>
      <c r="E98" s="39"/>
      <c r="F98" s="39"/>
      <c r="G98" s="49"/>
      <c r="H98" s="79"/>
      <c r="I98" s="79"/>
      <c r="J98" s="242">
        <f t="shared" ref="J98:K98" si="68">J99+J102+J105+J110+J114+J116</f>
        <v>3072.4789000000001</v>
      </c>
      <c r="K98" s="242">
        <f t="shared" si="68"/>
        <v>3945.9846512700001</v>
      </c>
      <c r="L98" s="80"/>
      <c r="M98" s="181"/>
      <c r="N98" s="248"/>
      <c r="O98" s="84">
        <f>BDI!$D$23*100</f>
        <v>0</v>
      </c>
      <c r="P98" s="49">
        <f t="shared" ref="P98:R98" si="69">P99+P102+P105+P110+P114+P116</f>
        <v>0</v>
      </c>
      <c r="Q98" s="49">
        <f t="shared" si="69"/>
        <v>0</v>
      </c>
      <c r="R98" s="49">
        <f t="shared" si="69"/>
        <v>-3945.9846512700001</v>
      </c>
      <c r="S98" s="39">
        <v>3072.4789000000001</v>
      </c>
      <c r="T98" s="39">
        <v>3072.4789000000001</v>
      </c>
      <c r="U98" s="32"/>
    </row>
    <row r="99" spans="1:21" ht="20.100000000000001" customHeight="1" x14ac:dyDescent="0.2">
      <c r="A99" s="105" t="s">
        <v>534</v>
      </c>
      <c r="B99" s="106" t="s">
        <v>42</v>
      </c>
      <c r="C99" s="108"/>
      <c r="D99" s="107"/>
      <c r="E99" s="32"/>
      <c r="F99" s="32"/>
      <c r="G99" s="108"/>
      <c r="H99" s="108"/>
      <c r="I99" s="108"/>
      <c r="J99" s="267">
        <f t="shared" ref="J99:K99" si="70">SUM(J100:J101)</f>
        <v>65.45</v>
      </c>
      <c r="K99" s="267">
        <f t="shared" si="70"/>
        <v>84.057435000000012</v>
      </c>
      <c r="L99" s="107"/>
      <c r="M99" s="206"/>
      <c r="N99" s="249"/>
      <c r="O99" s="109">
        <f>BDI!$D$23*100</f>
        <v>0</v>
      </c>
      <c r="P99" s="108">
        <f t="shared" ref="P99:R99" si="71">SUM(P100:P101)</f>
        <v>0</v>
      </c>
      <c r="Q99" s="108">
        <f t="shared" si="71"/>
        <v>0</v>
      </c>
      <c r="R99" s="108">
        <f t="shared" si="71"/>
        <v>-84.057435000000012</v>
      </c>
      <c r="S99" s="32">
        <v>65.45</v>
      </c>
      <c r="T99" s="32">
        <v>65.45</v>
      </c>
      <c r="U99" s="32"/>
    </row>
    <row r="100" spans="1:21" ht="20.100000000000001" customHeight="1" x14ac:dyDescent="0.2">
      <c r="A100" s="33" t="s">
        <v>535</v>
      </c>
      <c r="B100" s="32" t="s">
        <v>598</v>
      </c>
      <c r="C100" s="32" t="s">
        <v>3</v>
      </c>
      <c r="D100" s="52">
        <v>35</v>
      </c>
      <c r="E100" s="32"/>
      <c r="F100" s="32"/>
      <c r="G100" s="32">
        <v>73610</v>
      </c>
      <c r="H100" s="32">
        <v>0.82</v>
      </c>
      <c r="I100" s="32">
        <v>28.43</v>
      </c>
      <c r="J100" s="268">
        <f>$D100*H100</f>
        <v>28.7</v>
      </c>
      <c r="K100" s="268">
        <f>$D100*H100*(100+I100)/100</f>
        <v>36.859410000000004</v>
      </c>
      <c r="L100" s="52">
        <v>35</v>
      </c>
      <c r="M100" s="207">
        <v>73610</v>
      </c>
      <c r="N100" s="250"/>
      <c r="O100" s="54">
        <f>BDI!$D$23*100</f>
        <v>0</v>
      </c>
      <c r="P100" s="33">
        <f>L100*N100</f>
        <v>0</v>
      </c>
      <c r="Q100" s="33">
        <f>L100*N100*(100+O100)/100</f>
        <v>0</v>
      </c>
      <c r="R100" s="33">
        <f t="shared" si="57"/>
        <v>-36.859410000000004</v>
      </c>
      <c r="S100" s="32">
        <v>28.7</v>
      </c>
      <c r="T100" s="32">
        <v>28.7</v>
      </c>
      <c r="U100" s="32">
        <v>0.82</v>
      </c>
    </row>
    <row r="101" spans="1:21" ht="20.100000000000001" customHeight="1" x14ac:dyDescent="0.2">
      <c r="A101" s="33" t="s">
        <v>536</v>
      </c>
      <c r="B101" s="32" t="s">
        <v>100</v>
      </c>
      <c r="C101" s="32" t="s">
        <v>3</v>
      </c>
      <c r="D101" s="52">
        <v>35</v>
      </c>
      <c r="E101" s="32"/>
      <c r="F101" s="32"/>
      <c r="G101" s="32">
        <v>73682</v>
      </c>
      <c r="H101" s="32">
        <v>1.05</v>
      </c>
      <c r="I101" s="32">
        <v>28.43</v>
      </c>
      <c r="J101" s="268">
        <f>$D101*H101</f>
        <v>36.75</v>
      </c>
      <c r="K101" s="268">
        <f>$D101*H101*(100+I101)/100</f>
        <v>47.198025000000008</v>
      </c>
      <c r="L101" s="52">
        <v>35</v>
      </c>
      <c r="M101" s="207">
        <v>73682</v>
      </c>
      <c r="N101" s="250"/>
      <c r="O101" s="54">
        <f>BDI!$D$23*100</f>
        <v>0</v>
      </c>
      <c r="P101" s="33">
        <f>L101*N101</f>
        <v>0</v>
      </c>
      <c r="Q101" s="33">
        <f>L101*N101*(100+O101)/100</f>
        <v>0</v>
      </c>
      <c r="R101" s="33">
        <f t="shared" si="57"/>
        <v>-47.198025000000008</v>
      </c>
      <c r="S101" s="32">
        <v>36.75</v>
      </c>
      <c r="T101" s="32">
        <v>36.75</v>
      </c>
      <c r="U101" s="32">
        <v>1.05</v>
      </c>
    </row>
    <row r="102" spans="1:21" ht="20.100000000000001" customHeight="1" x14ac:dyDescent="0.2">
      <c r="A102" s="105" t="s">
        <v>537</v>
      </c>
      <c r="B102" s="106" t="s">
        <v>253</v>
      </c>
      <c r="C102" s="108"/>
      <c r="D102" s="107"/>
      <c r="E102" s="32"/>
      <c r="F102" s="32"/>
      <c r="G102" s="108"/>
      <c r="H102" s="108"/>
      <c r="I102" s="108"/>
      <c r="J102" s="267">
        <f t="shared" ref="J102:K102" si="72">SUM(J103:J104)</f>
        <v>217.52999999999997</v>
      </c>
      <c r="K102" s="267">
        <f t="shared" si="72"/>
        <v>279.37377900000001</v>
      </c>
      <c r="L102" s="107"/>
      <c r="M102" s="206"/>
      <c r="N102" s="249"/>
      <c r="O102" s="109">
        <f>BDI!$D$23*100</f>
        <v>0</v>
      </c>
      <c r="P102" s="108">
        <f t="shared" ref="P102:R102" si="73">SUM(P103:P104)</f>
        <v>0</v>
      </c>
      <c r="Q102" s="108">
        <f t="shared" si="73"/>
        <v>0</v>
      </c>
      <c r="R102" s="108">
        <f t="shared" si="73"/>
        <v>-279.37377900000001</v>
      </c>
      <c r="S102" s="32">
        <v>217.52999999999997</v>
      </c>
      <c r="T102" s="32">
        <v>217.52999999999997</v>
      </c>
      <c r="U102" s="32"/>
    </row>
    <row r="103" spans="1:21" ht="20.100000000000001" customHeight="1" x14ac:dyDescent="0.2">
      <c r="A103" s="33" t="s">
        <v>540</v>
      </c>
      <c r="B103" s="32" t="s">
        <v>143</v>
      </c>
      <c r="C103" s="32" t="s">
        <v>93</v>
      </c>
      <c r="D103" s="52">
        <v>30</v>
      </c>
      <c r="E103" s="32"/>
      <c r="F103" s="32"/>
      <c r="G103" s="32">
        <v>3061</v>
      </c>
      <c r="H103" s="32">
        <v>5.26</v>
      </c>
      <c r="I103" s="32">
        <v>28.43</v>
      </c>
      <c r="J103" s="268">
        <f>$D103*H103</f>
        <v>157.79999999999998</v>
      </c>
      <c r="K103" s="268">
        <f>$D103*H103*(100+I103)/100</f>
        <v>202.66253999999998</v>
      </c>
      <c r="L103" s="52">
        <v>30</v>
      </c>
      <c r="M103" s="207">
        <v>3061</v>
      </c>
      <c r="N103" s="250"/>
      <c r="O103" s="54">
        <f>BDI!$D$23*100</f>
        <v>0</v>
      </c>
      <c r="P103" s="33">
        <f>L103*N103</f>
        <v>0</v>
      </c>
      <c r="Q103" s="33">
        <f>L103*N103*(100+O103)/100</f>
        <v>0</v>
      </c>
      <c r="R103" s="33">
        <f t="shared" si="57"/>
        <v>-202.66253999999998</v>
      </c>
      <c r="S103" s="32">
        <v>157.79999999999998</v>
      </c>
      <c r="T103" s="32">
        <v>157.79999999999998</v>
      </c>
      <c r="U103" s="32">
        <v>5.26</v>
      </c>
    </row>
    <row r="104" spans="1:21" ht="20.100000000000001" customHeight="1" x14ac:dyDescent="0.2">
      <c r="A104" s="33" t="s">
        <v>541</v>
      </c>
      <c r="B104" s="32" t="s">
        <v>234</v>
      </c>
      <c r="C104" s="32" t="s">
        <v>93</v>
      </c>
      <c r="D104" s="52">
        <v>3</v>
      </c>
      <c r="E104" s="32"/>
      <c r="F104" s="32"/>
      <c r="G104" s="32">
        <v>68</v>
      </c>
      <c r="H104" s="32">
        <v>19.91</v>
      </c>
      <c r="I104" s="32">
        <v>28.43</v>
      </c>
      <c r="J104" s="268">
        <f>$D104*H104</f>
        <v>59.730000000000004</v>
      </c>
      <c r="K104" s="268">
        <f>$D104*H104*(100+I104)/100</f>
        <v>76.711239000000006</v>
      </c>
      <c r="L104" s="52">
        <v>3</v>
      </c>
      <c r="M104" s="208" t="str">
        <f>'[5]COMPOSIÇÃO ETE'!$A$277</f>
        <v>III.7.2.2</v>
      </c>
      <c r="N104" s="251"/>
      <c r="O104" s="54">
        <f>BDI!$D$23*100</f>
        <v>0</v>
      </c>
      <c r="P104" s="33">
        <f>L104*N104</f>
        <v>0</v>
      </c>
      <c r="Q104" s="33">
        <f>L104*N104*(100+O104)/100</f>
        <v>0</v>
      </c>
      <c r="R104" s="33">
        <f t="shared" si="57"/>
        <v>-76.711239000000006</v>
      </c>
      <c r="S104" s="32">
        <v>59.730000000000004</v>
      </c>
      <c r="T104" s="32">
        <v>59.730000000000004</v>
      </c>
      <c r="U104" s="32">
        <v>19.91</v>
      </c>
    </row>
    <row r="105" spans="1:21" ht="20.100000000000001" customHeight="1" x14ac:dyDescent="0.2">
      <c r="A105" s="105" t="s">
        <v>542</v>
      </c>
      <c r="B105" s="106" t="s">
        <v>257</v>
      </c>
      <c r="C105" s="108"/>
      <c r="D105" s="107"/>
      <c r="E105" s="32"/>
      <c r="F105" s="32"/>
      <c r="G105" s="108"/>
      <c r="H105" s="108"/>
      <c r="I105" s="108"/>
      <c r="J105" s="267">
        <f t="shared" ref="J105:K105" si="74">SUM(J106:J109)</f>
        <v>600.20000000000005</v>
      </c>
      <c r="K105" s="267">
        <f t="shared" si="74"/>
        <v>770.83686000000012</v>
      </c>
      <c r="L105" s="107"/>
      <c r="M105" s="206"/>
      <c r="N105" s="249"/>
      <c r="O105" s="109">
        <f>BDI!$D$23*100</f>
        <v>0</v>
      </c>
      <c r="P105" s="108">
        <f t="shared" ref="P105:R105" si="75">SUM(P106:P109)</f>
        <v>0</v>
      </c>
      <c r="Q105" s="108">
        <f t="shared" si="75"/>
        <v>0</v>
      </c>
      <c r="R105" s="108">
        <f t="shared" si="75"/>
        <v>-770.83686000000012</v>
      </c>
      <c r="S105" s="32">
        <v>600.20000000000005</v>
      </c>
      <c r="T105" s="32">
        <v>600.20000000000005</v>
      </c>
      <c r="U105" s="32"/>
    </row>
    <row r="106" spans="1:21" ht="20.100000000000001" customHeight="1" x14ac:dyDescent="0.2">
      <c r="A106" s="33" t="s">
        <v>543</v>
      </c>
      <c r="B106" s="32" t="s">
        <v>599</v>
      </c>
      <c r="C106" s="32" t="s">
        <v>93</v>
      </c>
      <c r="D106" s="52">
        <v>10</v>
      </c>
      <c r="E106" s="32"/>
      <c r="F106" s="32"/>
      <c r="G106" s="32" t="s">
        <v>104</v>
      </c>
      <c r="H106" s="55">
        <v>24.72</v>
      </c>
      <c r="I106" s="32">
        <v>28.43</v>
      </c>
      <c r="J106" s="268">
        <f>$D106*H106</f>
        <v>247.2</v>
      </c>
      <c r="K106" s="268">
        <f>$D106*H106*(100+I106)/100</f>
        <v>317.47896000000003</v>
      </c>
      <c r="L106" s="52">
        <v>10</v>
      </c>
      <c r="M106" s="207" t="s">
        <v>104</v>
      </c>
      <c r="N106" s="250"/>
      <c r="O106" s="54">
        <f>BDI!$D$23*100</f>
        <v>0</v>
      </c>
      <c r="P106" s="33">
        <f>L106*N106</f>
        <v>0</v>
      </c>
      <c r="Q106" s="33">
        <f>L106*N106*(100+O106)/100</f>
        <v>0</v>
      </c>
      <c r="R106" s="33">
        <f t="shared" si="57"/>
        <v>-317.47896000000003</v>
      </c>
      <c r="S106" s="32">
        <v>247.2</v>
      </c>
      <c r="T106" s="32">
        <v>247.2</v>
      </c>
      <c r="U106" s="55">
        <v>24.72</v>
      </c>
    </row>
    <row r="107" spans="1:21" ht="20.100000000000001" customHeight="1" x14ac:dyDescent="0.2">
      <c r="A107" s="33" t="s">
        <v>544</v>
      </c>
      <c r="B107" s="32" t="s">
        <v>110</v>
      </c>
      <c r="C107" s="32" t="s">
        <v>93</v>
      </c>
      <c r="D107" s="52">
        <v>20</v>
      </c>
      <c r="E107" s="32"/>
      <c r="F107" s="32"/>
      <c r="G107" s="32" t="s">
        <v>105</v>
      </c>
      <c r="H107" s="55">
        <v>17.649999999999999</v>
      </c>
      <c r="I107" s="32">
        <v>28.43</v>
      </c>
      <c r="J107" s="268">
        <f>$D107*H107</f>
        <v>353</v>
      </c>
      <c r="K107" s="268">
        <f>$D107*H107*(100+I107)/100</f>
        <v>453.35790000000003</v>
      </c>
      <c r="L107" s="52">
        <v>20</v>
      </c>
      <c r="M107" s="207" t="s">
        <v>105</v>
      </c>
      <c r="N107" s="250"/>
      <c r="O107" s="54">
        <f>BDI!$D$23*100</f>
        <v>0</v>
      </c>
      <c r="P107" s="33">
        <f>L107*N107</f>
        <v>0</v>
      </c>
      <c r="Q107" s="33">
        <f>L107*N107*(100+O107)/100</f>
        <v>0</v>
      </c>
      <c r="R107" s="33">
        <f t="shared" si="57"/>
        <v>-453.35790000000003</v>
      </c>
      <c r="S107" s="32">
        <v>353</v>
      </c>
      <c r="T107" s="32">
        <v>353</v>
      </c>
      <c r="U107" s="55">
        <v>17.649999999999999</v>
      </c>
    </row>
    <row r="108" spans="1:21" ht="20.100000000000001" hidden="1" customHeight="1" x14ac:dyDescent="0.2">
      <c r="A108" s="33" t="s">
        <v>545</v>
      </c>
      <c r="B108" s="32" t="s">
        <v>600</v>
      </c>
      <c r="C108" s="32" t="s">
        <v>93</v>
      </c>
      <c r="D108" s="52">
        <v>0</v>
      </c>
      <c r="E108" s="32"/>
      <c r="F108" s="32"/>
      <c r="G108" s="32">
        <v>7</v>
      </c>
      <c r="H108" s="32">
        <v>18.95</v>
      </c>
      <c r="I108" s="32">
        <v>28.43</v>
      </c>
      <c r="J108" s="268">
        <f>$D108*H108</f>
        <v>0</v>
      </c>
      <c r="K108" s="268">
        <f>$D108*H108*(100+I108)/100</f>
        <v>0</v>
      </c>
      <c r="L108" s="52">
        <v>0</v>
      </c>
      <c r="M108" s="208" t="str">
        <f>'[5]COMPOSIÇÃO ETE'!$A$282</f>
        <v>III.7.3.3</v>
      </c>
      <c r="N108" s="251"/>
      <c r="O108" s="54">
        <f>BDI!$D$23*100</f>
        <v>0</v>
      </c>
      <c r="P108" s="33">
        <f>L108*N108</f>
        <v>0</v>
      </c>
      <c r="Q108" s="33">
        <f>L108*N108*(100+O108)/100</f>
        <v>0</v>
      </c>
      <c r="R108" s="33">
        <f t="shared" si="57"/>
        <v>0</v>
      </c>
      <c r="S108" s="32">
        <v>0</v>
      </c>
      <c r="T108" s="32">
        <v>0</v>
      </c>
      <c r="U108" s="32">
        <v>18.95</v>
      </c>
    </row>
    <row r="109" spans="1:21" ht="20.100000000000001" hidden="1" customHeight="1" x14ac:dyDescent="0.2">
      <c r="A109" s="33" t="s">
        <v>546</v>
      </c>
      <c r="B109" s="32" t="s">
        <v>601</v>
      </c>
      <c r="C109" s="52" t="s">
        <v>4</v>
      </c>
      <c r="D109" s="52">
        <v>0</v>
      </c>
      <c r="E109" s="32"/>
      <c r="F109" s="32"/>
      <c r="G109" s="32">
        <v>67</v>
      </c>
      <c r="H109" s="55">
        <v>9.1836000000000002</v>
      </c>
      <c r="I109" s="32">
        <v>28.43</v>
      </c>
      <c r="J109" s="268">
        <f>$D109*H109</f>
        <v>0</v>
      </c>
      <c r="K109" s="268">
        <f>$D109*H109*(100+I109)/100</f>
        <v>0</v>
      </c>
      <c r="L109" s="52">
        <v>0</v>
      </c>
      <c r="M109" s="208" t="str">
        <f>'[5]COMPOSIÇÃO ETE'!$A$286</f>
        <v>III.7.3.4</v>
      </c>
      <c r="N109" s="251"/>
      <c r="O109" s="54">
        <f>BDI!$D$23*100</f>
        <v>0</v>
      </c>
      <c r="P109" s="33">
        <f>L109*N109</f>
        <v>0</v>
      </c>
      <c r="Q109" s="33">
        <f>L109*N109*(100+O109)/100</f>
        <v>0</v>
      </c>
      <c r="R109" s="33">
        <f t="shared" si="57"/>
        <v>0</v>
      </c>
      <c r="S109" s="32">
        <v>0</v>
      </c>
      <c r="T109" s="32">
        <v>0</v>
      </c>
      <c r="U109" s="55">
        <v>9.1836000000000002</v>
      </c>
    </row>
    <row r="110" spans="1:21" ht="20.100000000000001" customHeight="1" x14ac:dyDescent="0.2">
      <c r="A110" s="105" t="s">
        <v>547</v>
      </c>
      <c r="B110" s="106" t="s">
        <v>254</v>
      </c>
      <c r="C110" s="108"/>
      <c r="D110" s="107"/>
      <c r="E110" s="32"/>
      <c r="F110" s="32"/>
      <c r="G110" s="108"/>
      <c r="H110" s="108"/>
      <c r="I110" s="108"/>
      <c r="J110" s="267">
        <f t="shared" ref="J110:K110" si="76">SUM(J111:J113)</f>
        <v>83.9</v>
      </c>
      <c r="K110" s="267">
        <f t="shared" si="76"/>
        <v>107.75277000000001</v>
      </c>
      <c r="L110" s="107"/>
      <c r="M110" s="206"/>
      <c r="N110" s="249"/>
      <c r="O110" s="109">
        <f>BDI!$D$23*100</f>
        <v>0</v>
      </c>
      <c r="P110" s="108">
        <f t="shared" ref="P110:R110" si="77">SUM(P111:P113)</f>
        <v>0</v>
      </c>
      <c r="Q110" s="108">
        <f t="shared" si="77"/>
        <v>0</v>
      </c>
      <c r="R110" s="108">
        <f t="shared" si="77"/>
        <v>-107.75277000000001</v>
      </c>
      <c r="S110" s="32">
        <v>83.9</v>
      </c>
      <c r="T110" s="32">
        <v>83.9</v>
      </c>
      <c r="U110" s="32"/>
    </row>
    <row r="111" spans="1:21" ht="20.100000000000001" customHeight="1" x14ac:dyDescent="0.2">
      <c r="A111" s="32" t="s">
        <v>548</v>
      </c>
      <c r="B111" s="32" t="s">
        <v>769</v>
      </c>
      <c r="C111" s="52" t="s">
        <v>3</v>
      </c>
      <c r="D111" s="52">
        <v>20</v>
      </c>
      <c r="E111" s="32"/>
      <c r="F111" s="32"/>
      <c r="G111" s="32" t="s">
        <v>816</v>
      </c>
      <c r="H111" s="32">
        <v>2.4900000000000002</v>
      </c>
      <c r="I111" s="32">
        <v>28.43</v>
      </c>
      <c r="J111" s="268">
        <f>$D111*H111</f>
        <v>49.800000000000004</v>
      </c>
      <c r="K111" s="268">
        <f>$D111*H111*(100+I111)/100</f>
        <v>63.958140000000014</v>
      </c>
      <c r="L111" s="52">
        <v>20</v>
      </c>
      <c r="M111" s="207" t="s">
        <v>1161</v>
      </c>
      <c r="N111" s="250"/>
      <c r="O111" s="54">
        <f>BDI!$D$23*100</f>
        <v>0</v>
      </c>
      <c r="P111" s="33">
        <f>L111*N111</f>
        <v>0</v>
      </c>
      <c r="Q111" s="33">
        <f>L111*N111*(100+O111)/100</f>
        <v>0</v>
      </c>
      <c r="R111" s="33">
        <f t="shared" si="57"/>
        <v>-63.958140000000014</v>
      </c>
      <c r="S111" s="32">
        <v>49.800000000000004</v>
      </c>
      <c r="T111" s="32">
        <v>49.800000000000004</v>
      </c>
      <c r="U111" s="32">
        <v>2.4900000000000002</v>
      </c>
    </row>
    <row r="112" spans="1:21" ht="20.100000000000001" customHeight="1" x14ac:dyDescent="0.2">
      <c r="A112" s="32" t="s">
        <v>770</v>
      </c>
      <c r="B112" s="32" t="s">
        <v>767</v>
      </c>
      <c r="C112" s="52" t="s">
        <v>3</v>
      </c>
      <c r="D112" s="52">
        <v>15</v>
      </c>
      <c r="E112" s="32"/>
      <c r="F112" s="32"/>
      <c r="G112" s="52" t="s">
        <v>250</v>
      </c>
      <c r="H112" s="32">
        <v>1.24</v>
      </c>
      <c r="I112" s="32">
        <v>28.43</v>
      </c>
      <c r="J112" s="268">
        <f>$D112*H112</f>
        <v>18.600000000000001</v>
      </c>
      <c r="K112" s="268">
        <f>$D112*H112*(100+I112)/100</f>
        <v>23.887980000000002</v>
      </c>
      <c r="L112" s="52">
        <v>15</v>
      </c>
      <c r="M112" s="207" t="s">
        <v>250</v>
      </c>
      <c r="N112" s="250"/>
      <c r="O112" s="54">
        <f>BDI!$D$23*100</f>
        <v>0</v>
      </c>
      <c r="P112" s="33">
        <f>L112*N112</f>
        <v>0</v>
      </c>
      <c r="Q112" s="33">
        <f>L112*N112*(100+O112)/100</f>
        <v>0</v>
      </c>
      <c r="R112" s="33">
        <f t="shared" si="57"/>
        <v>-23.887980000000002</v>
      </c>
      <c r="S112" s="32">
        <v>18.600000000000001</v>
      </c>
      <c r="T112" s="32">
        <v>18.600000000000001</v>
      </c>
      <c r="U112" s="32">
        <v>1.24</v>
      </c>
    </row>
    <row r="113" spans="1:22" ht="20.100000000000001" customHeight="1" x14ac:dyDescent="0.2">
      <c r="A113" s="32" t="s">
        <v>771</v>
      </c>
      <c r="B113" s="32" t="s">
        <v>768</v>
      </c>
      <c r="C113" s="52" t="s">
        <v>3</v>
      </c>
      <c r="D113" s="52">
        <v>10</v>
      </c>
      <c r="E113" s="32"/>
      <c r="F113" s="32"/>
      <c r="G113" s="52" t="s">
        <v>817</v>
      </c>
      <c r="H113" s="32">
        <v>1.55</v>
      </c>
      <c r="I113" s="32">
        <v>28.43</v>
      </c>
      <c r="J113" s="268">
        <f>$D113*H113</f>
        <v>15.5</v>
      </c>
      <c r="K113" s="268">
        <f>$D113*H113*(100+I113)/100</f>
        <v>19.906650000000003</v>
      </c>
      <c r="L113" s="52">
        <v>10</v>
      </c>
      <c r="M113" s="207" t="s">
        <v>817</v>
      </c>
      <c r="N113" s="250"/>
      <c r="O113" s="54">
        <f>BDI!$D$23*100</f>
        <v>0</v>
      </c>
      <c r="P113" s="33">
        <f>L113*N113</f>
        <v>0</v>
      </c>
      <c r="Q113" s="33">
        <f>L113*N113*(100+O113)/100</f>
        <v>0</v>
      </c>
      <c r="R113" s="33">
        <f t="shared" si="57"/>
        <v>-19.906650000000003</v>
      </c>
      <c r="S113" s="32">
        <v>15.5</v>
      </c>
      <c r="T113" s="32">
        <v>15.5</v>
      </c>
      <c r="U113" s="32">
        <v>1.55</v>
      </c>
    </row>
    <row r="114" spans="1:22" ht="20.100000000000001" customHeight="1" x14ac:dyDescent="0.2">
      <c r="A114" s="105" t="s">
        <v>549</v>
      </c>
      <c r="B114" s="106" t="s">
        <v>374</v>
      </c>
      <c r="C114" s="108"/>
      <c r="D114" s="107"/>
      <c r="E114" s="32"/>
      <c r="F114" s="32"/>
      <c r="G114" s="108"/>
      <c r="H114" s="108"/>
      <c r="I114" s="108"/>
      <c r="J114" s="267">
        <f t="shared" ref="J114:K114" si="78">SUM(J115)</f>
        <v>1423.5834</v>
      </c>
      <c r="K114" s="267">
        <f t="shared" si="78"/>
        <v>1828.3081606200001</v>
      </c>
      <c r="L114" s="107"/>
      <c r="M114" s="206"/>
      <c r="N114" s="249"/>
      <c r="O114" s="109">
        <f>BDI!$D$23*100</f>
        <v>0</v>
      </c>
      <c r="P114" s="108">
        <f t="shared" ref="P114:R114" si="79">SUM(P115)</f>
        <v>0</v>
      </c>
      <c r="Q114" s="108">
        <f t="shared" si="79"/>
        <v>0</v>
      </c>
      <c r="R114" s="108">
        <f t="shared" si="79"/>
        <v>-1828.3081606200001</v>
      </c>
      <c r="S114" s="32">
        <v>1423.5834</v>
      </c>
      <c r="T114" s="32">
        <v>1423.5834</v>
      </c>
      <c r="U114" s="32"/>
    </row>
    <row r="115" spans="1:22" ht="20.100000000000001" customHeight="1" x14ac:dyDescent="0.2">
      <c r="A115" s="32" t="s">
        <v>550</v>
      </c>
      <c r="B115" s="32" t="s">
        <v>706</v>
      </c>
      <c r="C115" s="32" t="s">
        <v>41</v>
      </c>
      <c r="D115" s="32">
        <v>6</v>
      </c>
      <c r="E115" s="32"/>
      <c r="F115" s="32"/>
      <c r="G115" s="32">
        <v>61</v>
      </c>
      <c r="H115" s="32">
        <v>237.26389999999998</v>
      </c>
      <c r="I115" s="32">
        <v>28.43</v>
      </c>
      <c r="J115" s="268">
        <f>$D115*H115</f>
        <v>1423.5834</v>
      </c>
      <c r="K115" s="268">
        <f>$D115*H115*(100+I115)/100</f>
        <v>1828.3081606200001</v>
      </c>
      <c r="L115" s="32">
        <v>6</v>
      </c>
      <c r="M115" s="208" t="str">
        <f>'[5]COMPOSIÇÃO ETE'!$A$290</f>
        <v>III.7.5.1</v>
      </c>
      <c r="N115" s="251"/>
      <c r="O115" s="54">
        <f>BDI!$D$23*100</f>
        <v>0</v>
      </c>
      <c r="P115" s="33">
        <f>L115*N115</f>
        <v>0</v>
      </c>
      <c r="Q115" s="33">
        <f>L115*N115*(100+O115)/100</f>
        <v>0</v>
      </c>
      <c r="R115" s="33">
        <f t="shared" si="57"/>
        <v>-1828.3081606200001</v>
      </c>
      <c r="S115" s="32">
        <v>1423.5834</v>
      </c>
      <c r="T115" s="32">
        <v>1423.5834</v>
      </c>
      <c r="U115" s="32">
        <v>237.26389999999998</v>
      </c>
      <c r="V115" s="104"/>
    </row>
    <row r="116" spans="1:22" ht="20.100000000000001" customHeight="1" x14ac:dyDescent="0.2">
      <c r="A116" s="105" t="s">
        <v>551</v>
      </c>
      <c r="B116" s="106" t="s">
        <v>172</v>
      </c>
      <c r="C116" s="107"/>
      <c r="D116" s="107"/>
      <c r="E116" s="32"/>
      <c r="F116" s="32"/>
      <c r="G116" s="107"/>
      <c r="H116" s="108"/>
      <c r="I116" s="108"/>
      <c r="J116" s="267">
        <f t="shared" ref="J116:K116" si="80">SUM(J117:J118)</f>
        <v>681.81550000000004</v>
      </c>
      <c r="K116" s="267">
        <f t="shared" si="80"/>
        <v>875.65564665000011</v>
      </c>
      <c r="L116" s="107"/>
      <c r="M116" s="206"/>
      <c r="N116" s="249"/>
      <c r="O116" s="109">
        <f>BDI!$D$23*100</f>
        <v>0</v>
      </c>
      <c r="P116" s="108">
        <f t="shared" ref="P116:R116" si="81">SUM(P117:P118)</f>
        <v>0</v>
      </c>
      <c r="Q116" s="108">
        <f t="shared" si="81"/>
        <v>0</v>
      </c>
      <c r="R116" s="108">
        <f t="shared" si="81"/>
        <v>-875.65564665000011</v>
      </c>
      <c r="S116" s="32">
        <v>681.81550000000004</v>
      </c>
      <c r="T116" s="32">
        <v>681.81550000000004</v>
      </c>
      <c r="U116" s="32"/>
      <c r="V116" s="104"/>
    </row>
    <row r="117" spans="1:22" ht="20.100000000000001" customHeight="1" x14ac:dyDescent="0.2">
      <c r="A117" s="32" t="s">
        <v>552</v>
      </c>
      <c r="B117" s="32" t="s">
        <v>820</v>
      </c>
      <c r="C117" s="52" t="s">
        <v>32</v>
      </c>
      <c r="D117" s="52">
        <v>5</v>
      </c>
      <c r="E117" s="32"/>
      <c r="F117" s="32"/>
      <c r="G117" s="52">
        <v>62</v>
      </c>
      <c r="H117" s="32">
        <v>59.714100000000002</v>
      </c>
      <c r="I117" s="32">
        <v>28.43</v>
      </c>
      <c r="J117" s="268">
        <f>$D117*H117</f>
        <v>298.57050000000004</v>
      </c>
      <c r="K117" s="268">
        <f>$D117*H117*(100+I117)/100</f>
        <v>383.45409315000006</v>
      </c>
      <c r="L117" s="52">
        <v>5</v>
      </c>
      <c r="M117" s="208" t="str">
        <f>'[5]COMPOSIÇÃO ETE'!$A$312</f>
        <v>III.7.6.1</v>
      </c>
      <c r="N117" s="251"/>
      <c r="O117" s="54">
        <f>BDI!$D$23*100</f>
        <v>0</v>
      </c>
      <c r="P117" s="33">
        <f>L117*N117</f>
        <v>0</v>
      </c>
      <c r="Q117" s="33">
        <f>L117*N117*(100+O117)/100</f>
        <v>0</v>
      </c>
      <c r="R117" s="33">
        <f t="shared" si="57"/>
        <v>-383.45409315000006</v>
      </c>
      <c r="S117" s="32">
        <v>298.57050000000004</v>
      </c>
      <c r="T117" s="32">
        <v>298.57050000000004</v>
      </c>
      <c r="U117" s="32">
        <v>59.714100000000002</v>
      </c>
      <c r="V117" s="104"/>
    </row>
    <row r="118" spans="1:22" ht="20.100000000000001" customHeight="1" x14ac:dyDescent="0.2">
      <c r="A118" s="32" t="s">
        <v>553</v>
      </c>
      <c r="B118" s="32" t="s">
        <v>821</v>
      </c>
      <c r="C118" s="52" t="s">
        <v>32</v>
      </c>
      <c r="D118" s="52">
        <v>5</v>
      </c>
      <c r="E118" s="32"/>
      <c r="F118" s="32"/>
      <c r="G118" s="52">
        <v>63</v>
      </c>
      <c r="H118" s="32">
        <v>76.649000000000001</v>
      </c>
      <c r="I118" s="32">
        <v>28.43</v>
      </c>
      <c r="J118" s="268">
        <f>$D118*H118</f>
        <v>383.245</v>
      </c>
      <c r="K118" s="268">
        <f>$D118*H118*(100+I118)/100</f>
        <v>492.20155349999999</v>
      </c>
      <c r="L118" s="52">
        <v>5</v>
      </c>
      <c r="M118" s="208" t="str">
        <f>'[5]COMPOSIÇÃO ETE'!$A$325</f>
        <v>III.7.6.2</v>
      </c>
      <c r="N118" s="251"/>
      <c r="O118" s="54">
        <f>BDI!$D$23*100</f>
        <v>0</v>
      </c>
      <c r="P118" s="33">
        <f>L118*N118</f>
        <v>0</v>
      </c>
      <c r="Q118" s="33">
        <f>L118*N118*(100+O118)/100</f>
        <v>0</v>
      </c>
      <c r="R118" s="33">
        <f t="shared" si="57"/>
        <v>-492.20155349999999</v>
      </c>
      <c r="S118" s="32">
        <v>383.245</v>
      </c>
      <c r="T118" s="32">
        <v>383.245</v>
      </c>
      <c r="U118" s="32">
        <v>76.649000000000001</v>
      </c>
      <c r="V118" s="104"/>
    </row>
    <row r="119" spans="1:22" ht="20.100000000000001" customHeight="1" x14ac:dyDescent="0.2">
      <c r="A119" s="48" t="s">
        <v>554</v>
      </c>
      <c r="B119" s="49" t="s">
        <v>373</v>
      </c>
      <c r="C119" s="79"/>
      <c r="D119" s="79"/>
      <c r="E119" s="32"/>
      <c r="F119" s="32"/>
      <c r="G119" s="79"/>
      <c r="H119" s="49"/>
      <c r="I119" s="79"/>
      <c r="J119" s="242">
        <f t="shared" ref="J119:K119" si="82">J120+J125+J133</f>
        <v>82264.804999999993</v>
      </c>
      <c r="K119" s="242">
        <f t="shared" si="82"/>
        <v>105652.68906150002</v>
      </c>
      <c r="L119" s="79"/>
      <c r="M119" s="181"/>
      <c r="N119" s="248"/>
      <c r="O119" s="84">
        <f>BDI!$D$23*100</f>
        <v>0</v>
      </c>
      <c r="P119" s="49">
        <f t="shared" ref="P119:R119" si="83">P120+P125+P133</f>
        <v>0</v>
      </c>
      <c r="Q119" s="49">
        <f t="shared" si="83"/>
        <v>0</v>
      </c>
      <c r="R119" s="49">
        <f t="shared" si="83"/>
        <v>-105652.68906150002</v>
      </c>
      <c r="S119" s="39">
        <v>82264.804999999993</v>
      </c>
      <c r="T119" s="39">
        <v>82264.804999999993</v>
      </c>
      <c r="U119" s="39"/>
    </row>
    <row r="120" spans="1:22" ht="20.100000000000001" customHeight="1" x14ac:dyDescent="0.2">
      <c r="A120" s="105" t="s">
        <v>555</v>
      </c>
      <c r="B120" s="106" t="s">
        <v>399</v>
      </c>
      <c r="C120" s="108"/>
      <c r="D120" s="108"/>
      <c r="E120" s="32"/>
      <c r="F120" s="32"/>
      <c r="G120" s="108"/>
      <c r="H120" s="106"/>
      <c r="I120" s="108"/>
      <c r="J120" s="267">
        <f t="shared" ref="J120:K120" si="84">SUM(J121:J124)</f>
        <v>17265.504000000001</v>
      </c>
      <c r="K120" s="267">
        <f t="shared" si="84"/>
        <v>22174.086787200002</v>
      </c>
      <c r="L120" s="108"/>
      <c r="M120" s="206"/>
      <c r="N120" s="249"/>
      <c r="O120" s="109">
        <f>BDI!$D$23*100</f>
        <v>0</v>
      </c>
      <c r="P120" s="108">
        <f t="shared" ref="P120:R120" si="85">SUM(P121:P124)</f>
        <v>0</v>
      </c>
      <c r="Q120" s="108">
        <f t="shared" si="85"/>
        <v>0</v>
      </c>
      <c r="R120" s="108">
        <f t="shared" si="85"/>
        <v>-22174.086787200002</v>
      </c>
      <c r="S120" s="32">
        <v>17265.504000000001</v>
      </c>
      <c r="T120" s="32">
        <v>17265.504000000001</v>
      </c>
      <c r="U120" s="39"/>
    </row>
    <row r="121" spans="1:22" ht="20.100000000000001" customHeight="1" x14ac:dyDescent="0.2">
      <c r="A121" s="33" t="s">
        <v>556</v>
      </c>
      <c r="B121" s="32" t="s">
        <v>484</v>
      </c>
      <c r="C121" s="32" t="s">
        <v>33</v>
      </c>
      <c r="D121" s="32">
        <v>60</v>
      </c>
      <c r="E121" s="32"/>
      <c r="F121" s="32"/>
      <c r="G121" s="52">
        <v>37</v>
      </c>
      <c r="H121" s="32">
        <v>131.38939999999999</v>
      </c>
      <c r="I121" s="32">
        <v>28.43</v>
      </c>
      <c r="J121" s="268">
        <f>$D121*H121</f>
        <v>7883.3639999999996</v>
      </c>
      <c r="K121" s="268">
        <f>$D121*H121*(100+I121)/100</f>
        <v>10124.6043852</v>
      </c>
      <c r="L121" s="32">
        <v>60</v>
      </c>
      <c r="M121" s="208" t="str">
        <f>'[5]COMPOSIÇÃO ETE'!$A$302</f>
        <v>III.8.1.1</v>
      </c>
      <c r="N121" s="251"/>
      <c r="O121" s="54">
        <f>BDI!$D$23*100</f>
        <v>0</v>
      </c>
      <c r="P121" s="33">
        <f>L121*N121</f>
        <v>0</v>
      </c>
      <c r="Q121" s="33">
        <f>L121*N121*(100+O121)/100</f>
        <v>0</v>
      </c>
      <c r="R121" s="33">
        <f t="shared" si="57"/>
        <v>-10124.6043852</v>
      </c>
      <c r="S121" s="32">
        <v>7883.3639999999996</v>
      </c>
      <c r="T121" s="32">
        <v>7883.3639999999996</v>
      </c>
      <c r="U121" s="32">
        <v>131.38939999999999</v>
      </c>
    </row>
    <row r="122" spans="1:22" ht="20.100000000000001" customHeight="1" x14ac:dyDescent="0.2">
      <c r="A122" s="33" t="s">
        <v>557</v>
      </c>
      <c r="B122" s="33" t="s">
        <v>379</v>
      </c>
      <c r="C122" s="33" t="s">
        <v>33</v>
      </c>
      <c r="D122" s="33">
        <v>250</v>
      </c>
      <c r="E122" s="32"/>
      <c r="F122" s="32"/>
      <c r="G122" s="32" t="s">
        <v>378</v>
      </c>
      <c r="H122" s="32">
        <v>27.16</v>
      </c>
      <c r="I122" s="32">
        <v>28.43</v>
      </c>
      <c r="J122" s="268">
        <f>$D122*H122</f>
        <v>6790</v>
      </c>
      <c r="K122" s="268">
        <f>$D122*H122*(100+I122)/100</f>
        <v>8720.3970000000008</v>
      </c>
      <c r="L122" s="33">
        <v>250</v>
      </c>
      <c r="M122" s="207" t="s">
        <v>1162</v>
      </c>
      <c r="N122" s="250"/>
      <c r="O122" s="54">
        <f>BDI!$D$23*100</f>
        <v>0</v>
      </c>
      <c r="P122" s="33">
        <f>L122*N122</f>
        <v>0</v>
      </c>
      <c r="Q122" s="33">
        <f>L122*N122*(100+O122)/100</f>
        <v>0</v>
      </c>
      <c r="R122" s="33">
        <f t="shared" si="57"/>
        <v>-8720.3970000000008</v>
      </c>
      <c r="S122" s="32">
        <v>6790</v>
      </c>
      <c r="T122" s="32">
        <v>6790</v>
      </c>
      <c r="U122" s="32">
        <v>27.16</v>
      </c>
    </row>
    <row r="123" spans="1:22" ht="20.100000000000001" customHeight="1" x14ac:dyDescent="0.2">
      <c r="A123" s="33" t="s">
        <v>558</v>
      </c>
      <c r="B123" s="33" t="s">
        <v>381</v>
      </c>
      <c r="C123" s="33" t="s">
        <v>32</v>
      </c>
      <c r="D123" s="33">
        <v>1</v>
      </c>
      <c r="E123" s="32"/>
      <c r="F123" s="32"/>
      <c r="G123" s="32" t="s">
        <v>380</v>
      </c>
      <c r="H123" s="32">
        <v>757.81</v>
      </c>
      <c r="I123" s="32">
        <v>28.43</v>
      </c>
      <c r="J123" s="268">
        <f>$D123*H123</f>
        <v>757.81</v>
      </c>
      <c r="K123" s="268">
        <f>$D123*H123*(100+I123)/100</f>
        <v>973.25538300000005</v>
      </c>
      <c r="L123" s="33">
        <v>1</v>
      </c>
      <c r="M123" s="207">
        <v>85191</v>
      </c>
      <c r="N123" s="250"/>
      <c r="O123" s="54">
        <f>BDI!$D$23*100</f>
        <v>0</v>
      </c>
      <c r="P123" s="33">
        <f>L123*N123</f>
        <v>0</v>
      </c>
      <c r="Q123" s="33">
        <f>L123*N123*(100+O123)/100</f>
        <v>0</v>
      </c>
      <c r="R123" s="33">
        <f t="shared" si="57"/>
        <v>-973.25538300000005</v>
      </c>
      <c r="S123" s="32">
        <v>757.81</v>
      </c>
      <c r="T123" s="32">
        <v>757.81</v>
      </c>
      <c r="U123" s="32">
        <v>757.81</v>
      </c>
    </row>
    <row r="124" spans="1:22" ht="20.100000000000001" customHeight="1" x14ac:dyDescent="0.2">
      <c r="A124" s="33" t="s">
        <v>559</v>
      </c>
      <c r="B124" s="33" t="s">
        <v>376</v>
      </c>
      <c r="C124" s="33" t="s">
        <v>32</v>
      </c>
      <c r="D124" s="33">
        <v>1</v>
      </c>
      <c r="E124" s="32"/>
      <c r="F124" s="32"/>
      <c r="G124" s="32" t="s">
        <v>377</v>
      </c>
      <c r="H124" s="32">
        <v>1834.33</v>
      </c>
      <c r="I124" s="32">
        <v>28.43</v>
      </c>
      <c r="J124" s="268">
        <f>$D124*H124</f>
        <v>1834.33</v>
      </c>
      <c r="K124" s="268">
        <f>$D124*H124*(100+I124)/100</f>
        <v>2355.830019</v>
      </c>
      <c r="L124" s="33">
        <v>1</v>
      </c>
      <c r="M124" s="207">
        <v>85190</v>
      </c>
      <c r="N124" s="250"/>
      <c r="O124" s="54">
        <f>BDI!$D$23*100</f>
        <v>0</v>
      </c>
      <c r="P124" s="33">
        <f>L124*N124</f>
        <v>0</v>
      </c>
      <c r="Q124" s="33">
        <f>L124*N124*(100+O124)/100</f>
        <v>0</v>
      </c>
      <c r="R124" s="33">
        <f t="shared" si="57"/>
        <v>-2355.830019</v>
      </c>
      <c r="S124" s="32">
        <v>1834.33</v>
      </c>
      <c r="T124" s="32">
        <v>1834.33</v>
      </c>
      <c r="U124" s="32">
        <v>1834.33</v>
      </c>
    </row>
    <row r="125" spans="1:22" ht="20.100000000000001" customHeight="1" x14ac:dyDescent="0.2">
      <c r="A125" s="105" t="s">
        <v>560</v>
      </c>
      <c r="B125" s="105" t="s">
        <v>400</v>
      </c>
      <c r="C125" s="110"/>
      <c r="D125" s="110"/>
      <c r="E125" s="32"/>
      <c r="F125" s="32"/>
      <c r="G125" s="108"/>
      <c r="H125" s="108"/>
      <c r="I125" s="108"/>
      <c r="J125" s="269">
        <f t="shared" ref="J125:K125" si="86">SUM(J126:J132)</f>
        <v>47143.5</v>
      </c>
      <c r="K125" s="269">
        <f t="shared" si="86"/>
        <v>60546.39705</v>
      </c>
      <c r="L125" s="110"/>
      <c r="M125" s="209"/>
      <c r="N125" s="253"/>
      <c r="O125" s="109">
        <f>BDI!$D$23*100</f>
        <v>0</v>
      </c>
      <c r="P125" s="106">
        <f t="shared" ref="P125:R125" si="87">SUM(P126:P132)</f>
        <v>0</v>
      </c>
      <c r="Q125" s="106">
        <f t="shared" si="87"/>
        <v>0</v>
      </c>
      <c r="R125" s="106">
        <f t="shared" si="87"/>
        <v>-60546.39705</v>
      </c>
      <c r="S125" s="39">
        <v>47143.5</v>
      </c>
      <c r="T125" s="39">
        <v>47143.5</v>
      </c>
      <c r="U125" s="32"/>
    </row>
    <row r="126" spans="1:22" ht="20.100000000000001" customHeight="1" x14ac:dyDescent="0.2">
      <c r="A126" s="33" t="s">
        <v>561</v>
      </c>
      <c r="B126" s="32" t="s">
        <v>143</v>
      </c>
      <c r="C126" s="52" t="s">
        <v>4</v>
      </c>
      <c r="D126" s="52">
        <v>250</v>
      </c>
      <c r="E126" s="32"/>
      <c r="F126" s="32"/>
      <c r="G126" s="52">
        <v>3061</v>
      </c>
      <c r="H126" s="32">
        <v>5.26</v>
      </c>
      <c r="I126" s="32">
        <v>28.43</v>
      </c>
      <c r="J126" s="268">
        <f t="shared" ref="J126:J132" si="88">$D126*H126</f>
        <v>1315</v>
      </c>
      <c r="K126" s="268">
        <f t="shared" ref="K126:K132" si="89">$D126*H126*(100+I126)/100</f>
        <v>1688.8545000000001</v>
      </c>
      <c r="L126" s="52">
        <v>250</v>
      </c>
      <c r="M126" s="207">
        <v>3061</v>
      </c>
      <c r="N126" s="250"/>
      <c r="O126" s="54">
        <f>BDI!$D$23*100</f>
        <v>0</v>
      </c>
      <c r="P126" s="33">
        <f t="shared" ref="P126:P132" si="90">L126*N126</f>
        <v>0</v>
      </c>
      <c r="Q126" s="33">
        <f t="shared" ref="Q126:Q132" si="91">L126*N126*(100+O126)/100</f>
        <v>0</v>
      </c>
      <c r="R126" s="33">
        <f t="shared" si="57"/>
        <v>-1688.8545000000001</v>
      </c>
      <c r="S126" s="32">
        <v>1315</v>
      </c>
      <c r="T126" s="32">
        <v>1315</v>
      </c>
      <c r="U126" s="32">
        <v>5.26</v>
      </c>
    </row>
    <row r="127" spans="1:22" ht="20.100000000000001" customHeight="1" x14ac:dyDescent="0.2">
      <c r="A127" s="33" t="s">
        <v>562</v>
      </c>
      <c r="B127" s="32" t="s">
        <v>112</v>
      </c>
      <c r="C127" s="52" t="s">
        <v>4</v>
      </c>
      <c r="D127" s="52">
        <v>200</v>
      </c>
      <c r="E127" s="32"/>
      <c r="F127" s="32"/>
      <c r="G127" s="52" t="s">
        <v>106</v>
      </c>
      <c r="H127" s="32">
        <v>8.52</v>
      </c>
      <c r="I127" s="32">
        <v>28.43</v>
      </c>
      <c r="J127" s="268">
        <f t="shared" si="88"/>
        <v>1704</v>
      </c>
      <c r="K127" s="268">
        <f t="shared" si="89"/>
        <v>2188.4472000000001</v>
      </c>
      <c r="L127" s="52">
        <v>200</v>
      </c>
      <c r="M127" s="208" t="str">
        <f>'[5]COMPOSIÇÃO ETE'!$A$339</f>
        <v>III.8.2.2</v>
      </c>
      <c r="N127" s="251"/>
      <c r="O127" s="54">
        <f>BDI!$D$23*100</f>
        <v>0</v>
      </c>
      <c r="P127" s="33">
        <f t="shared" si="90"/>
        <v>0</v>
      </c>
      <c r="Q127" s="33">
        <f t="shared" si="91"/>
        <v>0</v>
      </c>
      <c r="R127" s="33">
        <f t="shared" si="57"/>
        <v>-2188.4472000000001</v>
      </c>
      <c r="S127" s="32">
        <v>1704</v>
      </c>
      <c r="T127" s="32">
        <v>1704</v>
      </c>
      <c r="U127" s="32">
        <v>8.52</v>
      </c>
    </row>
    <row r="128" spans="1:22" ht="20.100000000000001" customHeight="1" x14ac:dyDescent="0.2">
      <c r="A128" s="33" t="s">
        <v>563</v>
      </c>
      <c r="B128" s="33" t="s">
        <v>383</v>
      </c>
      <c r="C128" s="33" t="s">
        <v>3</v>
      </c>
      <c r="D128" s="33">
        <v>100</v>
      </c>
      <c r="E128" s="32"/>
      <c r="F128" s="32"/>
      <c r="G128" s="32" t="s">
        <v>382</v>
      </c>
      <c r="H128" s="32">
        <v>29.18</v>
      </c>
      <c r="I128" s="32">
        <v>28.43</v>
      </c>
      <c r="J128" s="268">
        <f t="shared" si="88"/>
        <v>2918</v>
      </c>
      <c r="K128" s="268">
        <f t="shared" si="89"/>
        <v>3747.5874000000003</v>
      </c>
      <c r="L128" s="33">
        <v>100</v>
      </c>
      <c r="M128" s="207" t="s">
        <v>382</v>
      </c>
      <c r="N128" s="250"/>
      <c r="O128" s="54">
        <f>BDI!$D$23*100</f>
        <v>0</v>
      </c>
      <c r="P128" s="33">
        <f t="shared" si="90"/>
        <v>0</v>
      </c>
      <c r="Q128" s="33">
        <f t="shared" si="91"/>
        <v>0</v>
      </c>
      <c r="R128" s="33">
        <f t="shared" si="57"/>
        <v>-3747.5874000000003</v>
      </c>
      <c r="S128" s="32">
        <v>2918</v>
      </c>
      <c r="T128" s="32">
        <v>2918</v>
      </c>
      <c r="U128" s="32">
        <v>29.18</v>
      </c>
    </row>
    <row r="129" spans="1:22" ht="20.100000000000001" customHeight="1" x14ac:dyDescent="0.2">
      <c r="A129" s="33" t="s">
        <v>564</v>
      </c>
      <c r="B129" s="32" t="s">
        <v>384</v>
      </c>
      <c r="C129" s="32" t="s">
        <v>93</v>
      </c>
      <c r="D129" s="32">
        <v>90</v>
      </c>
      <c r="E129" s="32"/>
      <c r="F129" s="32"/>
      <c r="G129" s="32">
        <v>73711</v>
      </c>
      <c r="H129" s="32">
        <v>60.55</v>
      </c>
      <c r="I129" s="32">
        <v>28.43</v>
      </c>
      <c r="J129" s="268">
        <f t="shared" si="88"/>
        <v>5449.5</v>
      </c>
      <c r="K129" s="268">
        <f t="shared" si="89"/>
        <v>6998.7928500000007</v>
      </c>
      <c r="L129" s="32">
        <v>90</v>
      </c>
      <c r="M129" s="207">
        <v>73711</v>
      </c>
      <c r="N129" s="250"/>
      <c r="O129" s="54">
        <f>BDI!$D$23*100</f>
        <v>0</v>
      </c>
      <c r="P129" s="33">
        <f t="shared" si="90"/>
        <v>0</v>
      </c>
      <c r="Q129" s="33">
        <f t="shared" si="91"/>
        <v>0</v>
      </c>
      <c r="R129" s="33">
        <f t="shared" si="57"/>
        <v>-6998.7928500000007</v>
      </c>
      <c r="S129" s="32">
        <v>5449.5</v>
      </c>
      <c r="T129" s="32">
        <v>5449.5</v>
      </c>
      <c r="U129" s="32">
        <v>60.55</v>
      </c>
      <c r="V129" s="104"/>
    </row>
    <row r="130" spans="1:22" ht="20.100000000000001" customHeight="1" x14ac:dyDescent="0.2">
      <c r="A130" s="33" t="s">
        <v>565</v>
      </c>
      <c r="B130" s="33" t="s">
        <v>434</v>
      </c>
      <c r="C130" s="33" t="s">
        <v>33</v>
      </c>
      <c r="D130" s="33">
        <v>300</v>
      </c>
      <c r="E130" s="32"/>
      <c r="F130" s="32"/>
      <c r="G130" s="32" t="s">
        <v>433</v>
      </c>
      <c r="H130" s="32">
        <v>44.13</v>
      </c>
      <c r="I130" s="32">
        <v>28.43</v>
      </c>
      <c r="J130" s="268">
        <f t="shared" si="88"/>
        <v>13239</v>
      </c>
      <c r="K130" s="268">
        <f t="shared" si="89"/>
        <v>17002.847699999998</v>
      </c>
      <c r="L130" s="33">
        <v>300</v>
      </c>
      <c r="M130" s="207" t="s">
        <v>1173</v>
      </c>
      <c r="N130" s="250"/>
      <c r="O130" s="54">
        <f>BDI!$D$23*100</f>
        <v>0</v>
      </c>
      <c r="P130" s="33">
        <f t="shared" si="90"/>
        <v>0</v>
      </c>
      <c r="Q130" s="33">
        <f t="shared" si="91"/>
        <v>0</v>
      </c>
      <c r="R130" s="33">
        <f t="shared" si="57"/>
        <v>-17002.847699999998</v>
      </c>
      <c r="S130" s="32">
        <v>13239</v>
      </c>
      <c r="T130" s="32">
        <v>13239</v>
      </c>
      <c r="U130" s="32">
        <v>44.13</v>
      </c>
    </row>
    <row r="131" spans="1:22" ht="20.100000000000001" customHeight="1" x14ac:dyDescent="0.2">
      <c r="A131" s="33" t="s">
        <v>566</v>
      </c>
      <c r="B131" s="32" t="s">
        <v>486</v>
      </c>
      <c r="C131" s="33" t="s">
        <v>33</v>
      </c>
      <c r="D131" s="32">
        <v>300</v>
      </c>
      <c r="E131" s="32"/>
      <c r="F131" s="32"/>
      <c r="G131" s="32" t="s">
        <v>815</v>
      </c>
      <c r="H131" s="32">
        <v>12.94</v>
      </c>
      <c r="I131" s="32">
        <v>28.43</v>
      </c>
      <c r="J131" s="268">
        <f t="shared" si="88"/>
        <v>3882</v>
      </c>
      <c r="K131" s="268">
        <f t="shared" si="89"/>
        <v>4985.6526000000003</v>
      </c>
      <c r="L131" s="32">
        <v>300</v>
      </c>
      <c r="M131" s="207" t="s">
        <v>815</v>
      </c>
      <c r="N131" s="250"/>
      <c r="O131" s="54">
        <f>BDI!$D$23*100</f>
        <v>0</v>
      </c>
      <c r="P131" s="33">
        <f t="shared" si="90"/>
        <v>0</v>
      </c>
      <c r="Q131" s="33">
        <f t="shared" si="91"/>
        <v>0</v>
      </c>
      <c r="R131" s="33">
        <f t="shared" si="57"/>
        <v>-4985.6526000000003</v>
      </c>
      <c r="S131" s="32">
        <v>3882</v>
      </c>
      <c r="T131" s="32">
        <v>3882</v>
      </c>
      <c r="U131" s="32">
        <v>12.94</v>
      </c>
      <c r="V131" s="104"/>
    </row>
    <row r="132" spans="1:22" ht="20.100000000000001" customHeight="1" x14ac:dyDescent="0.2">
      <c r="A132" s="33" t="s">
        <v>773</v>
      </c>
      <c r="B132" s="32" t="s">
        <v>438</v>
      </c>
      <c r="C132" s="32" t="s">
        <v>32</v>
      </c>
      <c r="D132" s="32">
        <v>600</v>
      </c>
      <c r="E132" s="32"/>
      <c r="F132" s="32"/>
      <c r="G132" s="32" t="s">
        <v>437</v>
      </c>
      <c r="H132" s="32">
        <v>31.06</v>
      </c>
      <c r="I132" s="32">
        <v>28.43</v>
      </c>
      <c r="J132" s="268">
        <f t="shared" si="88"/>
        <v>18636</v>
      </c>
      <c r="K132" s="268">
        <f t="shared" si="89"/>
        <v>23934.214800000002</v>
      </c>
      <c r="L132" s="32">
        <v>600</v>
      </c>
      <c r="M132" s="207" t="s">
        <v>437</v>
      </c>
      <c r="N132" s="250"/>
      <c r="O132" s="54">
        <f>BDI!$D$23*100</f>
        <v>0</v>
      </c>
      <c r="P132" s="33">
        <f t="shared" si="90"/>
        <v>0</v>
      </c>
      <c r="Q132" s="33">
        <f t="shared" si="91"/>
        <v>0</v>
      </c>
      <c r="R132" s="33">
        <f t="shared" si="57"/>
        <v>-23934.214800000002</v>
      </c>
      <c r="S132" s="32">
        <v>18636</v>
      </c>
      <c r="T132" s="32">
        <v>18636</v>
      </c>
      <c r="U132" s="32">
        <v>31.06</v>
      </c>
      <c r="V132" s="104"/>
    </row>
    <row r="133" spans="1:22" ht="20.100000000000001" customHeight="1" x14ac:dyDescent="0.2">
      <c r="A133" s="105" t="s">
        <v>1192</v>
      </c>
      <c r="B133" s="106" t="s">
        <v>485</v>
      </c>
      <c r="C133" s="107"/>
      <c r="D133" s="107"/>
      <c r="E133" s="32"/>
      <c r="F133" s="32"/>
      <c r="G133" s="107"/>
      <c r="H133" s="108"/>
      <c r="I133" s="108"/>
      <c r="J133" s="267">
        <f t="shared" ref="J133:K133" si="92">SUM(J134:J137)</f>
        <v>17855.800999999999</v>
      </c>
      <c r="K133" s="267">
        <f t="shared" si="92"/>
        <v>22932.2052243</v>
      </c>
      <c r="L133" s="107"/>
      <c r="M133" s="206"/>
      <c r="N133" s="249"/>
      <c r="O133" s="109">
        <f>BDI!$D$23*100</f>
        <v>0</v>
      </c>
      <c r="P133" s="108">
        <f t="shared" ref="P133:R133" si="93">SUM(P134:P137)</f>
        <v>0</v>
      </c>
      <c r="Q133" s="108">
        <f t="shared" si="93"/>
        <v>0</v>
      </c>
      <c r="R133" s="108">
        <f t="shared" si="93"/>
        <v>-22932.2052243</v>
      </c>
      <c r="S133" s="32">
        <v>17855.800999999999</v>
      </c>
      <c r="T133" s="32">
        <v>17855.800999999999</v>
      </c>
      <c r="U133" s="32"/>
    </row>
    <row r="134" spans="1:22" ht="20.100000000000001" customHeight="1" x14ac:dyDescent="0.2">
      <c r="A134" s="32" t="s">
        <v>567</v>
      </c>
      <c r="B134" s="33" t="s">
        <v>487</v>
      </c>
      <c r="C134" s="32" t="s">
        <v>32</v>
      </c>
      <c r="D134" s="32">
        <v>10</v>
      </c>
      <c r="E134" s="32"/>
      <c r="F134" s="32"/>
      <c r="G134" s="32">
        <v>83475</v>
      </c>
      <c r="H134" s="32">
        <v>235.06</v>
      </c>
      <c r="I134" s="32">
        <v>28.43</v>
      </c>
      <c r="J134" s="268">
        <f>$D134*H134</f>
        <v>2350.6</v>
      </c>
      <c r="K134" s="268">
        <f>$D134*H134*(100+I134)/100</f>
        <v>3018.8755800000004</v>
      </c>
      <c r="L134" s="32">
        <v>10</v>
      </c>
      <c r="M134" s="207" t="s">
        <v>1163</v>
      </c>
      <c r="N134" s="250"/>
      <c r="O134" s="54">
        <f>BDI!$D$23*100</f>
        <v>0</v>
      </c>
      <c r="P134" s="33">
        <f>L134*N134</f>
        <v>0</v>
      </c>
      <c r="Q134" s="33">
        <f>L134*N134*(100+O134)/100</f>
        <v>0</v>
      </c>
      <c r="R134" s="33">
        <f t="shared" si="57"/>
        <v>-3018.8755800000004</v>
      </c>
      <c r="S134" s="32">
        <v>2350.6</v>
      </c>
      <c r="T134" s="32">
        <v>2350.6</v>
      </c>
      <c r="U134" s="32">
        <v>235.06</v>
      </c>
      <c r="V134" s="104"/>
    </row>
    <row r="135" spans="1:22" ht="20.100000000000001" customHeight="1" x14ac:dyDescent="0.2">
      <c r="A135" s="32" t="s">
        <v>568</v>
      </c>
      <c r="B135" s="33" t="s">
        <v>488</v>
      </c>
      <c r="C135" s="32" t="s">
        <v>32</v>
      </c>
      <c r="D135" s="32">
        <v>10</v>
      </c>
      <c r="E135" s="32"/>
      <c r="F135" s="32"/>
      <c r="G135" s="32" t="s">
        <v>489</v>
      </c>
      <c r="H135" s="32">
        <v>1212.53</v>
      </c>
      <c r="I135" s="32">
        <v>28.43</v>
      </c>
      <c r="J135" s="268">
        <f>$D135*H135</f>
        <v>12125.3</v>
      </c>
      <c r="K135" s="268">
        <f>$D135*H135*(100+I135)/100</f>
        <v>15572.522790000001</v>
      </c>
      <c r="L135" s="32">
        <v>10</v>
      </c>
      <c r="M135" s="207" t="s">
        <v>489</v>
      </c>
      <c r="N135" s="250"/>
      <c r="O135" s="54">
        <f>BDI!$D$23*100</f>
        <v>0</v>
      </c>
      <c r="P135" s="33">
        <f>L135*N135</f>
        <v>0</v>
      </c>
      <c r="Q135" s="33">
        <f>L135*N135*(100+O135)/100</f>
        <v>0</v>
      </c>
      <c r="R135" s="33">
        <f t="shared" si="57"/>
        <v>-15572.522790000001</v>
      </c>
      <c r="S135" s="32">
        <v>12125.3</v>
      </c>
      <c r="T135" s="32">
        <v>12125.3</v>
      </c>
      <c r="U135" s="32">
        <v>1212.53</v>
      </c>
      <c r="V135" s="104"/>
    </row>
    <row r="136" spans="1:22" ht="20.100000000000001" customHeight="1" x14ac:dyDescent="0.2">
      <c r="A136" s="32" t="s">
        <v>569</v>
      </c>
      <c r="B136" s="33" t="s">
        <v>490</v>
      </c>
      <c r="C136" s="32" t="s">
        <v>3</v>
      </c>
      <c r="D136" s="32">
        <v>70</v>
      </c>
      <c r="E136" s="32"/>
      <c r="F136" s="32"/>
      <c r="G136" s="32">
        <v>53</v>
      </c>
      <c r="H136" s="32">
        <v>38.6783</v>
      </c>
      <c r="I136" s="32">
        <v>28.43</v>
      </c>
      <c r="J136" s="268">
        <f>$D136*H136</f>
        <v>2707.4810000000002</v>
      </c>
      <c r="K136" s="268">
        <f>$D136*H136*(100+I136)/100</f>
        <v>3477.2178483000002</v>
      </c>
      <c r="L136" s="32">
        <v>70</v>
      </c>
      <c r="M136" s="208" t="str">
        <f>'[5]COMPOSIÇÃO ETE'!$A$343</f>
        <v>III.8.3.3</v>
      </c>
      <c r="N136" s="251"/>
      <c r="O136" s="54">
        <f>BDI!$D$23*100</f>
        <v>0</v>
      </c>
      <c r="P136" s="33">
        <f>L136*N136</f>
        <v>0</v>
      </c>
      <c r="Q136" s="33">
        <f>L136*N136*(100+O136)/100</f>
        <v>0</v>
      </c>
      <c r="R136" s="33">
        <f t="shared" si="57"/>
        <v>-3477.2178483000002</v>
      </c>
      <c r="S136" s="32">
        <v>2707.4810000000002</v>
      </c>
      <c r="T136" s="32">
        <v>2707.4810000000002</v>
      </c>
      <c r="U136" s="32">
        <v>38.6783</v>
      </c>
      <c r="V136" s="104"/>
    </row>
    <row r="137" spans="1:22" ht="20.100000000000001" customHeight="1" x14ac:dyDescent="0.2">
      <c r="A137" s="32" t="s">
        <v>570</v>
      </c>
      <c r="B137" s="33" t="s">
        <v>491</v>
      </c>
      <c r="C137" s="32" t="s">
        <v>32</v>
      </c>
      <c r="D137" s="32">
        <v>7</v>
      </c>
      <c r="E137" s="32"/>
      <c r="F137" s="32"/>
      <c r="G137" s="32" t="s">
        <v>424</v>
      </c>
      <c r="H137" s="32">
        <v>96.06</v>
      </c>
      <c r="I137" s="32">
        <v>28.43</v>
      </c>
      <c r="J137" s="268">
        <f>$D137*H137</f>
        <v>672.42000000000007</v>
      </c>
      <c r="K137" s="268">
        <f>$D137*H137*(100+I137)/100</f>
        <v>863.58900600000004</v>
      </c>
      <c r="L137" s="32">
        <v>7</v>
      </c>
      <c r="M137" s="207" t="s">
        <v>424</v>
      </c>
      <c r="N137" s="250"/>
      <c r="O137" s="54">
        <f>BDI!$D$23*100</f>
        <v>0</v>
      </c>
      <c r="P137" s="33">
        <f>L137*N137</f>
        <v>0</v>
      </c>
      <c r="Q137" s="33">
        <f>L137*N137*(100+O137)/100</f>
        <v>0</v>
      </c>
      <c r="R137" s="33">
        <f t="shared" si="57"/>
        <v>-863.58900600000004</v>
      </c>
      <c r="S137" s="32">
        <v>672.42000000000007</v>
      </c>
      <c r="T137" s="32">
        <v>672.42000000000007</v>
      </c>
      <c r="U137" s="32">
        <v>96.06</v>
      </c>
      <c r="V137" s="104"/>
    </row>
    <row r="138" spans="1:22" ht="20.100000000000001" hidden="1" customHeight="1" x14ac:dyDescent="0.2">
      <c r="A138" s="48" t="s">
        <v>879</v>
      </c>
      <c r="B138" s="49" t="s">
        <v>256</v>
      </c>
      <c r="C138" s="82"/>
      <c r="D138" s="82"/>
      <c r="E138" s="79"/>
      <c r="F138" s="79"/>
      <c r="G138" s="79"/>
      <c r="H138" s="79"/>
      <c r="I138" s="79"/>
      <c r="J138" s="242">
        <f>J139+J147+J156+J166+J187+J192+J197+J213+J221+J232+J238+J243+J263</f>
        <v>245995.69996875001</v>
      </c>
      <c r="K138" s="270">
        <f>K139+K147+K156+K166+K187+K192+K197+K213+K221+K232+K238+K243+K263</f>
        <v>315932.27746986563</v>
      </c>
    </row>
    <row r="139" spans="1:22" ht="20.100000000000001" hidden="1" customHeight="1" x14ac:dyDescent="0.2">
      <c r="A139" s="105" t="s">
        <v>880</v>
      </c>
      <c r="B139" s="106" t="s">
        <v>675</v>
      </c>
      <c r="C139" s="110"/>
      <c r="D139" s="110"/>
      <c r="E139" s="108"/>
      <c r="F139" s="108"/>
      <c r="G139" s="108"/>
      <c r="H139" s="108"/>
      <c r="I139" s="108"/>
      <c r="J139" s="269">
        <f>SUM(J140:J146)</f>
        <v>2795.1</v>
      </c>
      <c r="K139" s="269">
        <f>SUM(K140:K146)</f>
        <v>3589.7469300000002</v>
      </c>
    </row>
    <row r="140" spans="1:22" ht="20.100000000000001" hidden="1" customHeight="1" x14ac:dyDescent="0.2">
      <c r="A140" s="33" t="s">
        <v>881</v>
      </c>
      <c r="B140" s="36" t="s">
        <v>1042</v>
      </c>
      <c r="C140" s="33" t="s">
        <v>259</v>
      </c>
      <c r="D140" s="33">
        <v>1</v>
      </c>
      <c r="E140" s="32"/>
      <c r="F140" s="32"/>
      <c r="G140" s="32">
        <v>108</v>
      </c>
      <c r="H140" s="32">
        <v>684</v>
      </c>
      <c r="I140" s="32">
        <v>28.43</v>
      </c>
      <c r="J140" s="268">
        <f t="shared" ref="J140:J146" si="94">$D140*H140</f>
        <v>684</v>
      </c>
      <c r="K140" s="268">
        <f t="shared" ref="K140:K146" si="95">$D140*H140*(100+I140)/100</f>
        <v>878.46120000000008</v>
      </c>
    </row>
    <row r="141" spans="1:22" ht="20.100000000000001" hidden="1" customHeight="1" x14ac:dyDescent="0.2">
      <c r="A141" s="33" t="s">
        <v>882</v>
      </c>
      <c r="B141" s="36" t="s">
        <v>834</v>
      </c>
      <c r="C141" s="33" t="s">
        <v>3</v>
      </c>
      <c r="D141" s="33">
        <v>20</v>
      </c>
      <c r="E141" s="32"/>
      <c r="F141" s="32"/>
      <c r="G141" s="32">
        <v>9818</v>
      </c>
      <c r="H141" s="32">
        <v>36.18</v>
      </c>
      <c r="I141" s="32">
        <v>28.43</v>
      </c>
      <c r="J141" s="268">
        <f t="shared" si="94"/>
        <v>723.6</v>
      </c>
      <c r="K141" s="268">
        <f t="shared" si="95"/>
        <v>929.31948</v>
      </c>
    </row>
    <row r="142" spans="1:22" ht="20.100000000000001" hidden="1" customHeight="1" x14ac:dyDescent="0.2">
      <c r="A142" s="33" t="s">
        <v>883</v>
      </c>
      <c r="B142" s="36" t="s">
        <v>671</v>
      </c>
      <c r="C142" s="33" t="s">
        <v>259</v>
      </c>
      <c r="D142" s="33">
        <v>1</v>
      </c>
      <c r="E142" s="32"/>
      <c r="F142" s="32"/>
      <c r="G142" s="32" t="s">
        <v>435</v>
      </c>
      <c r="H142" s="32">
        <v>382.5</v>
      </c>
      <c r="I142" s="32">
        <v>28.43</v>
      </c>
      <c r="J142" s="268">
        <f t="shared" si="94"/>
        <v>382.5</v>
      </c>
      <c r="K142" s="268">
        <f t="shared" si="95"/>
        <v>491.24475000000007</v>
      </c>
    </row>
    <row r="143" spans="1:22" ht="20.100000000000001" hidden="1" customHeight="1" x14ac:dyDescent="0.2">
      <c r="A143" s="33" t="s">
        <v>884</v>
      </c>
      <c r="B143" s="36" t="s">
        <v>678</v>
      </c>
      <c r="C143" s="33" t="s">
        <v>259</v>
      </c>
      <c r="D143" s="33">
        <v>1</v>
      </c>
      <c r="E143" s="32"/>
      <c r="F143" s="32"/>
      <c r="G143" s="32">
        <v>11289</v>
      </c>
      <c r="H143" s="32">
        <v>21.495000000000001</v>
      </c>
      <c r="I143" s="32">
        <v>28.43</v>
      </c>
      <c r="J143" s="268">
        <f t="shared" si="94"/>
        <v>21.495000000000001</v>
      </c>
      <c r="K143" s="268">
        <f t="shared" si="95"/>
        <v>27.606028500000001</v>
      </c>
    </row>
    <row r="144" spans="1:22" ht="20.100000000000001" hidden="1" customHeight="1" x14ac:dyDescent="0.2">
      <c r="A144" s="33" t="s">
        <v>885</v>
      </c>
      <c r="B144" s="36" t="s">
        <v>672</v>
      </c>
      <c r="C144" s="33"/>
      <c r="D144" s="33">
        <v>1</v>
      </c>
      <c r="E144" s="32"/>
      <c r="F144" s="32"/>
      <c r="G144" s="32" t="s">
        <v>435</v>
      </c>
      <c r="H144" s="32">
        <v>57</v>
      </c>
      <c r="I144" s="32">
        <v>28.43</v>
      </c>
      <c r="J144" s="268">
        <f t="shared" si="94"/>
        <v>57</v>
      </c>
      <c r="K144" s="268">
        <f t="shared" si="95"/>
        <v>73.205100000000002</v>
      </c>
    </row>
    <row r="145" spans="1:11" ht="20.100000000000001" hidden="1" customHeight="1" x14ac:dyDescent="0.2">
      <c r="A145" s="33" t="s">
        <v>886</v>
      </c>
      <c r="B145" s="36" t="s">
        <v>835</v>
      </c>
      <c r="C145" s="33" t="s">
        <v>259</v>
      </c>
      <c r="D145" s="33">
        <v>1</v>
      </c>
      <c r="E145" s="32"/>
      <c r="F145" s="32"/>
      <c r="G145" s="32">
        <v>6243</v>
      </c>
      <c r="H145" s="32">
        <v>707.20500000000004</v>
      </c>
      <c r="I145" s="32">
        <v>28.43</v>
      </c>
      <c r="J145" s="268">
        <f t="shared" si="94"/>
        <v>707.20500000000004</v>
      </c>
      <c r="K145" s="268">
        <f t="shared" si="95"/>
        <v>908.26338150000015</v>
      </c>
    </row>
    <row r="146" spans="1:11" ht="20.100000000000001" hidden="1" customHeight="1" x14ac:dyDescent="0.2">
      <c r="A146" s="33" t="s">
        <v>887</v>
      </c>
      <c r="B146" s="36" t="s">
        <v>673</v>
      </c>
      <c r="C146" s="33" t="s">
        <v>3</v>
      </c>
      <c r="D146" s="33">
        <v>2</v>
      </c>
      <c r="E146" s="32"/>
      <c r="F146" s="32"/>
      <c r="G146" s="32">
        <v>9828</v>
      </c>
      <c r="H146" s="32">
        <v>109.64999999999999</v>
      </c>
      <c r="I146" s="32">
        <v>28.43</v>
      </c>
      <c r="J146" s="268">
        <f t="shared" si="94"/>
        <v>219.29999999999998</v>
      </c>
      <c r="K146" s="268">
        <f t="shared" si="95"/>
        <v>281.64699000000002</v>
      </c>
    </row>
    <row r="147" spans="1:11" ht="20.100000000000001" hidden="1" customHeight="1" x14ac:dyDescent="0.2">
      <c r="A147" s="105" t="s">
        <v>888</v>
      </c>
      <c r="B147" s="111" t="s">
        <v>674</v>
      </c>
      <c r="C147" s="110"/>
      <c r="D147" s="110"/>
      <c r="E147" s="32"/>
      <c r="F147" s="32"/>
      <c r="G147" s="108"/>
      <c r="H147" s="108">
        <v>0</v>
      </c>
      <c r="I147" s="108"/>
      <c r="J147" s="269">
        <f t="shared" ref="J147:K147" si="96">SUM(J148:J155)</f>
        <v>32362.038</v>
      </c>
      <c r="K147" s="269">
        <f t="shared" si="96"/>
        <v>41562.565403400004</v>
      </c>
    </row>
    <row r="148" spans="1:11" ht="20.100000000000001" hidden="1" customHeight="1" x14ac:dyDescent="0.2">
      <c r="A148" s="33" t="s">
        <v>889</v>
      </c>
      <c r="B148" s="36" t="s">
        <v>1018</v>
      </c>
      <c r="C148" s="33"/>
      <c r="D148" s="33">
        <v>9</v>
      </c>
      <c r="E148" s="32"/>
      <c r="F148" s="32"/>
      <c r="G148" s="32">
        <v>12601</v>
      </c>
      <c r="H148" s="32">
        <v>34.164000000000001</v>
      </c>
      <c r="I148" s="32">
        <v>28.43</v>
      </c>
      <c r="J148" s="268">
        <f t="shared" ref="J148:J155" si="97">$D148*H148</f>
        <v>307.476</v>
      </c>
      <c r="K148" s="268">
        <f t="shared" ref="K148:K155" si="98">$D148*H148*(100+I148)/100</f>
        <v>394.89142680000003</v>
      </c>
    </row>
    <row r="149" spans="1:11" ht="20.100000000000001" hidden="1" customHeight="1" x14ac:dyDescent="0.2">
      <c r="A149" s="33" t="s">
        <v>890</v>
      </c>
      <c r="B149" s="36" t="s">
        <v>698</v>
      </c>
      <c r="C149" s="33" t="s">
        <v>259</v>
      </c>
      <c r="D149" s="33">
        <v>4</v>
      </c>
      <c r="E149" s="32"/>
      <c r="F149" s="32"/>
      <c r="G149" s="32">
        <v>1824</v>
      </c>
      <c r="H149" s="32">
        <v>150.15600000000001</v>
      </c>
      <c r="I149" s="32">
        <v>28.43</v>
      </c>
      <c r="J149" s="268">
        <f t="shared" si="97"/>
        <v>600.62400000000002</v>
      </c>
      <c r="K149" s="268">
        <f t="shared" si="98"/>
        <v>771.38140320000002</v>
      </c>
    </row>
    <row r="150" spans="1:11" ht="20.100000000000001" hidden="1" customHeight="1" x14ac:dyDescent="0.2">
      <c r="A150" s="33" t="s">
        <v>891</v>
      </c>
      <c r="B150" s="36" t="s">
        <v>1019</v>
      </c>
      <c r="C150" s="33" t="s">
        <v>259</v>
      </c>
      <c r="D150" s="33">
        <v>1</v>
      </c>
      <c r="E150" s="32"/>
      <c r="F150" s="32"/>
      <c r="G150" s="32">
        <v>1825</v>
      </c>
      <c r="H150" s="32">
        <v>127.044</v>
      </c>
      <c r="I150" s="32">
        <v>28.43</v>
      </c>
      <c r="J150" s="268">
        <f t="shared" si="97"/>
        <v>127.044</v>
      </c>
      <c r="K150" s="268">
        <f t="shared" si="98"/>
        <v>163.16260920000002</v>
      </c>
    </row>
    <row r="151" spans="1:11" ht="20.100000000000001" hidden="1" customHeight="1" x14ac:dyDescent="0.2">
      <c r="A151" s="33" t="s">
        <v>892</v>
      </c>
      <c r="B151" s="36" t="s">
        <v>1020</v>
      </c>
      <c r="C151" s="33" t="s">
        <v>259</v>
      </c>
      <c r="D151" s="33">
        <v>1</v>
      </c>
      <c r="E151" s="32"/>
      <c r="F151" s="32"/>
      <c r="G151" s="32">
        <v>10865</v>
      </c>
      <c r="H151" s="32">
        <v>50.201999999999998</v>
      </c>
      <c r="I151" s="32">
        <v>28.43</v>
      </c>
      <c r="J151" s="268">
        <f t="shared" si="97"/>
        <v>50.201999999999998</v>
      </c>
      <c r="K151" s="268">
        <f t="shared" si="98"/>
        <v>64.474428599999996</v>
      </c>
    </row>
    <row r="152" spans="1:11" ht="20.100000000000001" hidden="1" customHeight="1" x14ac:dyDescent="0.2">
      <c r="A152" s="33" t="s">
        <v>893</v>
      </c>
      <c r="B152" s="36" t="s">
        <v>1021</v>
      </c>
      <c r="C152" s="33" t="s">
        <v>259</v>
      </c>
      <c r="D152" s="33">
        <v>2</v>
      </c>
      <c r="E152" s="32"/>
      <c r="F152" s="32"/>
      <c r="G152" s="32" t="s">
        <v>435</v>
      </c>
      <c r="H152" s="32">
        <v>498.59999999999997</v>
      </c>
      <c r="I152" s="32">
        <v>28.43</v>
      </c>
      <c r="J152" s="268">
        <f t="shared" si="97"/>
        <v>997.19999999999993</v>
      </c>
      <c r="K152" s="268">
        <f t="shared" si="98"/>
        <v>1280.7039599999998</v>
      </c>
    </row>
    <row r="153" spans="1:11" ht="20.100000000000001" hidden="1" customHeight="1" x14ac:dyDescent="0.2">
      <c r="A153" s="33" t="s">
        <v>894</v>
      </c>
      <c r="B153" s="36" t="s">
        <v>1022</v>
      </c>
      <c r="C153" s="33" t="s">
        <v>259</v>
      </c>
      <c r="D153" s="33">
        <v>2</v>
      </c>
      <c r="E153" s="32"/>
      <c r="F153" s="32"/>
      <c r="G153" s="32" t="s">
        <v>435</v>
      </c>
      <c r="H153" s="32">
        <v>810</v>
      </c>
      <c r="I153" s="32">
        <v>28.43</v>
      </c>
      <c r="J153" s="268">
        <f t="shared" si="97"/>
        <v>1620</v>
      </c>
      <c r="K153" s="268">
        <f t="shared" si="98"/>
        <v>2080.5660000000003</v>
      </c>
    </row>
    <row r="154" spans="1:11" ht="20.100000000000001" hidden="1" customHeight="1" x14ac:dyDescent="0.2">
      <c r="A154" s="33" t="s">
        <v>895</v>
      </c>
      <c r="B154" s="32" t="s">
        <v>676</v>
      </c>
      <c r="C154" s="32"/>
      <c r="D154" s="32">
        <v>1</v>
      </c>
      <c r="E154" s="32"/>
      <c r="F154" s="32"/>
      <c r="G154" s="32" t="s">
        <v>435</v>
      </c>
      <c r="H154" s="32">
        <v>8856</v>
      </c>
      <c r="I154" s="32">
        <v>28.43</v>
      </c>
      <c r="J154" s="268">
        <f t="shared" si="97"/>
        <v>8856</v>
      </c>
      <c r="K154" s="268">
        <f t="shared" si="98"/>
        <v>11373.7608</v>
      </c>
    </row>
    <row r="155" spans="1:11" ht="20.100000000000001" hidden="1" customHeight="1" x14ac:dyDescent="0.2">
      <c r="A155" s="33" t="s">
        <v>896</v>
      </c>
      <c r="B155" s="36" t="s">
        <v>836</v>
      </c>
      <c r="C155" s="33" t="s">
        <v>259</v>
      </c>
      <c r="D155" s="33">
        <v>2</v>
      </c>
      <c r="E155" s="32"/>
      <c r="F155" s="32"/>
      <c r="G155" s="32">
        <v>754</v>
      </c>
      <c r="H155" s="32">
        <v>9901.7459999999992</v>
      </c>
      <c r="I155" s="32">
        <v>28.43</v>
      </c>
      <c r="J155" s="268">
        <f t="shared" si="97"/>
        <v>19803.491999999998</v>
      </c>
      <c r="K155" s="268">
        <f t="shared" si="98"/>
        <v>25433.624775600001</v>
      </c>
    </row>
    <row r="156" spans="1:11" ht="20.100000000000001" hidden="1" customHeight="1" x14ac:dyDescent="0.2">
      <c r="A156" s="105" t="s">
        <v>878</v>
      </c>
      <c r="B156" s="106" t="s">
        <v>128</v>
      </c>
      <c r="C156" s="110"/>
      <c r="D156" s="110"/>
      <c r="E156" s="32"/>
      <c r="F156" s="32"/>
      <c r="G156" s="108"/>
      <c r="H156" s="108">
        <v>0</v>
      </c>
      <c r="I156" s="108"/>
      <c r="J156" s="271">
        <f t="shared" ref="J156:K156" si="99">SUM(J157:J165)</f>
        <v>27567.102000000003</v>
      </c>
      <c r="K156" s="271">
        <f t="shared" si="99"/>
        <v>35404.429098599998</v>
      </c>
    </row>
    <row r="157" spans="1:11" ht="20.100000000000001" hidden="1" customHeight="1" x14ac:dyDescent="0.2">
      <c r="A157" s="33"/>
      <c r="B157" s="36" t="s">
        <v>1018</v>
      </c>
      <c r="C157" s="52"/>
      <c r="D157" s="52">
        <v>0</v>
      </c>
      <c r="E157" s="32"/>
      <c r="F157" s="32"/>
      <c r="G157" s="32">
        <v>12601</v>
      </c>
      <c r="H157" s="32">
        <v>34.164000000000001</v>
      </c>
      <c r="I157" s="32">
        <v>28.43</v>
      </c>
      <c r="J157" s="268">
        <f t="shared" ref="J157:J165" si="100">$D157*H157</f>
        <v>0</v>
      </c>
      <c r="K157" s="268">
        <f t="shared" ref="K157:K165" si="101">$D157*H157*(100+I157)/100</f>
        <v>0</v>
      </c>
    </row>
    <row r="158" spans="1:11" ht="20.100000000000001" hidden="1" customHeight="1" x14ac:dyDescent="0.2">
      <c r="A158" s="33" t="s">
        <v>890</v>
      </c>
      <c r="B158" s="36" t="s">
        <v>698</v>
      </c>
      <c r="C158" s="33" t="s">
        <v>259</v>
      </c>
      <c r="D158" s="33">
        <v>1</v>
      </c>
      <c r="E158" s="32"/>
      <c r="F158" s="32"/>
      <c r="G158" s="32">
        <v>1824</v>
      </c>
      <c r="H158" s="32">
        <v>150.15600000000001</v>
      </c>
      <c r="I158" s="32">
        <v>28.43</v>
      </c>
      <c r="J158" s="268">
        <f t="shared" si="100"/>
        <v>150.15600000000001</v>
      </c>
      <c r="K158" s="268">
        <f t="shared" si="101"/>
        <v>192.84535080000001</v>
      </c>
    </row>
    <row r="159" spans="1:11" ht="20.100000000000001" hidden="1" customHeight="1" x14ac:dyDescent="0.2">
      <c r="A159" s="33" t="s">
        <v>875</v>
      </c>
      <c r="B159" s="36" t="s">
        <v>1019</v>
      </c>
      <c r="C159" s="52" t="s">
        <v>41</v>
      </c>
      <c r="D159" s="52">
        <v>1</v>
      </c>
      <c r="E159" s="32"/>
      <c r="F159" s="32"/>
      <c r="G159" s="32">
        <v>1825</v>
      </c>
      <c r="H159" s="32">
        <v>127.044</v>
      </c>
      <c r="I159" s="32">
        <v>28.43</v>
      </c>
      <c r="J159" s="268">
        <f t="shared" si="100"/>
        <v>127.044</v>
      </c>
      <c r="K159" s="268">
        <f t="shared" si="101"/>
        <v>163.16260920000002</v>
      </c>
    </row>
    <row r="160" spans="1:11" ht="20.100000000000001" hidden="1" customHeight="1" x14ac:dyDescent="0.2">
      <c r="A160" s="33" t="s">
        <v>876</v>
      </c>
      <c r="B160" s="36" t="s">
        <v>1023</v>
      </c>
      <c r="C160" s="52" t="s">
        <v>41</v>
      </c>
      <c r="D160" s="52">
        <v>1</v>
      </c>
      <c r="E160" s="32"/>
      <c r="F160" s="32"/>
      <c r="G160" s="32">
        <v>10865</v>
      </c>
      <c r="H160" s="32">
        <v>50.201999999999998</v>
      </c>
      <c r="I160" s="32">
        <v>28.43</v>
      </c>
      <c r="J160" s="268">
        <f t="shared" si="100"/>
        <v>50.201999999999998</v>
      </c>
      <c r="K160" s="268">
        <f t="shared" si="101"/>
        <v>64.474428599999996</v>
      </c>
    </row>
    <row r="161" spans="1:11" ht="20.100000000000001" hidden="1" customHeight="1" x14ac:dyDescent="0.2">
      <c r="A161" s="33" t="s">
        <v>877</v>
      </c>
      <c r="B161" s="36" t="s">
        <v>1024</v>
      </c>
      <c r="C161" s="52" t="s">
        <v>41</v>
      </c>
      <c r="D161" s="52">
        <v>1</v>
      </c>
      <c r="E161" s="32"/>
      <c r="F161" s="32"/>
      <c r="G161" s="32" t="s">
        <v>435</v>
      </c>
      <c r="H161" s="32">
        <v>441</v>
      </c>
      <c r="I161" s="32">
        <v>28.43</v>
      </c>
      <c r="J161" s="268">
        <f t="shared" si="100"/>
        <v>441</v>
      </c>
      <c r="K161" s="268">
        <f t="shared" si="101"/>
        <v>566.37630000000001</v>
      </c>
    </row>
    <row r="162" spans="1:11" ht="20.100000000000001" hidden="1" customHeight="1" x14ac:dyDescent="0.2">
      <c r="A162" s="33" t="s">
        <v>897</v>
      </c>
      <c r="B162" s="36" t="s">
        <v>1164</v>
      </c>
      <c r="C162" s="52" t="s">
        <v>41</v>
      </c>
      <c r="D162" s="33">
        <v>2</v>
      </c>
      <c r="E162" s="32"/>
      <c r="F162" s="32"/>
      <c r="G162" s="32" t="s">
        <v>435</v>
      </c>
      <c r="H162" s="32">
        <v>9018</v>
      </c>
      <c r="I162" s="32">
        <v>28.43</v>
      </c>
      <c r="J162" s="268">
        <f t="shared" si="100"/>
        <v>18036</v>
      </c>
      <c r="K162" s="268">
        <f t="shared" si="101"/>
        <v>23163.6348</v>
      </c>
    </row>
    <row r="163" spans="1:11" ht="20.100000000000001" hidden="1" customHeight="1" x14ac:dyDescent="0.2">
      <c r="A163" s="33" t="s">
        <v>898</v>
      </c>
      <c r="B163" s="36" t="s">
        <v>679</v>
      </c>
      <c r="C163" s="52" t="s">
        <v>41</v>
      </c>
      <c r="D163" s="33">
        <v>2</v>
      </c>
      <c r="E163" s="32"/>
      <c r="F163" s="32"/>
      <c r="G163" s="32" t="s">
        <v>435</v>
      </c>
      <c r="H163" s="32">
        <v>1411.1999999999998</v>
      </c>
      <c r="I163" s="32">
        <v>28.43</v>
      </c>
      <c r="J163" s="268">
        <f t="shared" si="100"/>
        <v>2822.3999999999996</v>
      </c>
      <c r="K163" s="268">
        <f t="shared" si="101"/>
        <v>3624.8083200000001</v>
      </c>
    </row>
    <row r="164" spans="1:11" ht="20.100000000000001" hidden="1" customHeight="1" x14ac:dyDescent="0.2">
      <c r="A164" s="33" t="s">
        <v>899</v>
      </c>
      <c r="B164" s="36" t="s">
        <v>833</v>
      </c>
      <c r="C164" s="52"/>
      <c r="D164" s="33">
        <v>4</v>
      </c>
      <c r="E164" s="32"/>
      <c r="F164" s="32"/>
      <c r="G164" s="32" t="s">
        <v>435</v>
      </c>
      <c r="H164" s="32">
        <v>1303.1999999999998</v>
      </c>
      <c r="I164" s="32">
        <v>28.43</v>
      </c>
      <c r="J164" s="268">
        <f t="shared" si="100"/>
        <v>5212.7999999999993</v>
      </c>
      <c r="K164" s="268">
        <f t="shared" si="101"/>
        <v>6694.7990399999999</v>
      </c>
    </row>
    <row r="165" spans="1:11" ht="20.100000000000001" hidden="1" customHeight="1" x14ac:dyDescent="0.2">
      <c r="A165" s="33" t="s">
        <v>900</v>
      </c>
      <c r="B165" s="36" t="s">
        <v>458</v>
      </c>
      <c r="C165" s="52" t="s">
        <v>41</v>
      </c>
      <c r="D165" s="33">
        <v>1</v>
      </c>
      <c r="E165" s="32"/>
      <c r="F165" s="32"/>
      <c r="G165" s="32" t="s">
        <v>435</v>
      </c>
      <c r="H165" s="32">
        <v>727.5</v>
      </c>
      <c r="I165" s="32">
        <v>28.43</v>
      </c>
      <c r="J165" s="268">
        <f t="shared" si="100"/>
        <v>727.5</v>
      </c>
      <c r="K165" s="268">
        <f t="shared" si="101"/>
        <v>934.32825000000014</v>
      </c>
    </row>
    <row r="166" spans="1:11" ht="20.100000000000001" hidden="1" customHeight="1" x14ac:dyDescent="0.2">
      <c r="A166" s="105" t="s">
        <v>901</v>
      </c>
      <c r="B166" s="106" t="s">
        <v>459</v>
      </c>
      <c r="C166" s="107"/>
      <c r="D166" s="110"/>
      <c r="E166" s="32"/>
      <c r="F166" s="32"/>
      <c r="G166" s="108"/>
      <c r="H166" s="108">
        <v>0</v>
      </c>
      <c r="I166" s="108"/>
      <c r="J166" s="269">
        <f t="shared" ref="J166:K166" si="102">SUM(J168:J186)</f>
        <v>11197.386000000002</v>
      </c>
      <c r="K166" s="269">
        <f t="shared" si="102"/>
        <v>14380.802839800002</v>
      </c>
    </row>
    <row r="167" spans="1:11" ht="20.100000000000001" hidden="1" customHeight="1" x14ac:dyDescent="0.2">
      <c r="A167" s="33"/>
      <c r="B167" s="36" t="s">
        <v>1018</v>
      </c>
      <c r="C167" s="52"/>
      <c r="D167" s="52">
        <v>4</v>
      </c>
      <c r="E167" s="32"/>
      <c r="F167" s="32"/>
      <c r="G167" s="32">
        <v>12601</v>
      </c>
      <c r="H167" s="32">
        <v>34.164000000000001</v>
      </c>
      <c r="I167" s="32">
        <v>28.43</v>
      </c>
      <c r="J167" s="268">
        <f t="shared" ref="J167:J186" si="103">$D167*H167</f>
        <v>136.65600000000001</v>
      </c>
      <c r="K167" s="268">
        <f t="shared" ref="K167:K186" si="104">$D167*H167*(100+I167)/100</f>
        <v>175.50730080000002</v>
      </c>
    </row>
    <row r="168" spans="1:11" ht="20.100000000000001" hidden="1" customHeight="1" x14ac:dyDescent="0.2">
      <c r="A168" s="33" t="s">
        <v>902</v>
      </c>
      <c r="B168" s="36" t="s">
        <v>680</v>
      </c>
      <c r="C168" s="52" t="s">
        <v>3</v>
      </c>
      <c r="D168" s="52">
        <v>8</v>
      </c>
      <c r="E168" s="32"/>
      <c r="F168" s="32"/>
      <c r="G168" s="32">
        <v>12601</v>
      </c>
      <c r="H168" s="32">
        <v>34.164000000000001</v>
      </c>
      <c r="I168" s="32">
        <v>28.43</v>
      </c>
      <c r="J168" s="268">
        <f t="shared" si="103"/>
        <v>273.31200000000001</v>
      </c>
      <c r="K168" s="268">
        <f t="shared" si="104"/>
        <v>351.01460160000005</v>
      </c>
    </row>
    <row r="169" spans="1:11" ht="20.100000000000001" hidden="1" customHeight="1" x14ac:dyDescent="0.2">
      <c r="A169" s="33" t="s">
        <v>903</v>
      </c>
      <c r="B169" s="36" t="s">
        <v>461</v>
      </c>
      <c r="C169" s="52" t="s">
        <v>3</v>
      </c>
      <c r="D169" s="52">
        <v>8</v>
      </c>
      <c r="E169" s="32"/>
      <c r="F169" s="32"/>
      <c r="G169" s="32">
        <v>12599</v>
      </c>
      <c r="H169" s="32">
        <v>17.064</v>
      </c>
      <c r="I169" s="32">
        <v>28.43</v>
      </c>
      <c r="J169" s="268">
        <f t="shared" si="103"/>
        <v>136.512</v>
      </c>
      <c r="K169" s="268">
        <f t="shared" si="104"/>
        <v>175.32236159999999</v>
      </c>
    </row>
    <row r="170" spans="1:11" ht="20.100000000000001" hidden="1" customHeight="1" x14ac:dyDescent="0.2">
      <c r="A170" s="33" t="s">
        <v>904</v>
      </c>
      <c r="B170" s="36" t="s">
        <v>462</v>
      </c>
      <c r="C170" s="52" t="s">
        <v>41</v>
      </c>
      <c r="D170" s="52">
        <v>6</v>
      </c>
      <c r="E170" s="32"/>
      <c r="F170" s="32"/>
      <c r="G170" s="32">
        <v>7048</v>
      </c>
      <c r="H170" s="32">
        <v>37.097999999999999</v>
      </c>
      <c r="I170" s="32">
        <v>28.43</v>
      </c>
      <c r="J170" s="268">
        <f t="shared" si="103"/>
        <v>222.58799999999999</v>
      </c>
      <c r="K170" s="268">
        <f t="shared" si="104"/>
        <v>285.8697684</v>
      </c>
    </row>
    <row r="171" spans="1:11" ht="20.100000000000001" hidden="1" customHeight="1" x14ac:dyDescent="0.2">
      <c r="A171" s="33" t="s">
        <v>905</v>
      </c>
      <c r="B171" s="36" t="s">
        <v>463</v>
      </c>
      <c r="C171" s="52" t="s">
        <v>41</v>
      </c>
      <c r="D171" s="52">
        <v>1</v>
      </c>
      <c r="E171" s="32"/>
      <c r="F171" s="32"/>
      <c r="G171" s="32">
        <v>7088</v>
      </c>
      <c r="H171" s="32">
        <v>92.987999999999985</v>
      </c>
      <c r="I171" s="32">
        <v>28.43</v>
      </c>
      <c r="J171" s="268">
        <f t="shared" si="103"/>
        <v>92.987999999999985</v>
      </c>
      <c r="K171" s="268">
        <f t="shared" si="104"/>
        <v>119.42448839999999</v>
      </c>
    </row>
    <row r="172" spans="1:11" ht="20.100000000000001" hidden="1" customHeight="1" x14ac:dyDescent="0.2">
      <c r="A172" s="33" t="s">
        <v>906</v>
      </c>
      <c r="B172" s="36" t="s">
        <v>681</v>
      </c>
      <c r="C172" s="52" t="s">
        <v>41</v>
      </c>
      <c r="D172" s="52">
        <v>2</v>
      </c>
      <c r="E172" s="32"/>
      <c r="F172" s="32"/>
      <c r="G172" s="32">
        <v>20032</v>
      </c>
      <c r="H172" s="32">
        <v>116.80199999999999</v>
      </c>
      <c r="I172" s="32">
        <v>28.43</v>
      </c>
      <c r="J172" s="268">
        <f t="shared" si="103"/>
        <v>233.60399999999998</v>
      </c>
      <c r="K172" s="268">
        <f t="shared" si="104"/>
        <v>300.01761719999996</v>
      </c>
    </row>
    <row r="173" spans="1:11" ht="20.100000000000001" hidden="1" customHeight="1" x14ac:dyDescent="0.2">
      <c r="A173" s="33" t="s">
        <v>907</v>
      </c>
      <c r="B173" s="36" t="s">
        <v>670</v>
      </c>
      <c r="C173" s="52" t="s">
        <v>41</v>
      </c>
      <c r="D173" s="52">
        <v>1</v>
      </c>
      <c r="E173" s="32"/>
      <c r="F173" s="32"/>
      <c r="G173" s="32">
        <v>1825</v>
      </c>
      <c r="H173" s="32">
        <v>127.044</v>
      </c>
      <c r="I173" s="32">
        <v>28.43</v>
      </c>
      <c r="J173" s="268">
        <f t="shared" si="103"/>
        <v>127.044</v>
      </c>
      <c r="K173" s="268">
        <f t="shared" si="104"/>
        <v>163.16260920000002</v>
      </c>
    </row>
    <row r="174" spans="1:11" ht="20.100000000000001" hidden="1" customHeight="1" x14ac:dyDescent="0.2">
      <c r="A174" s="33" t="s">
        <v>908</v>
      </c>
      <c r="B174" s="32" t="s">
        <v>668</v>
      </c>
      <c r="C174" s="52" t="s">
        <v>41</v>
      </c>
      <c r="D174" s="52">
        <v>6</v>
      </c>
      <c r="E174" s="32"/>
      <c r="F174" s="32"/>
      <c r="G174" s="32" t="s">
        <v>435</v>
      </c>
      <c r="H174" s="32">
        <v>277.2</v>
      </c>
      <c r="I174" s="32">
        <v>28.43</v>
      </c>
      <c r="J174" s="268">
        <f t="shared" si="103"/>
        <v>1663.1999999999998</v>
      </c>
      <c r="K174" s="268">
        <f t="shared" si="104"/>
        <v>2136.0477599999999</v>
      </c>
    </row>
    <row r="175" spans="1:11" ht="20.100000000000001" hidden="1" customHeight="1" x14ac:dyDescent="0.2">
      <c r="A175" s="33" t="s">
        <v>909</v>
      </c>
      <c r="B175" s="32" t="s">
        <v>1152</v>
      </c>
      <c r="C175" s="52" t="s">
        <v>41</v>
      </c>
      <c r="D175" s="52">
        <v>0</v>
      </c>
      <c r="E175" s="32"/>
      <c r="F175" s="32"/>
      <c r="G175" s="32" t="s">
        <v>435</v>
      </c>
      <c r="H175" s="32">
        <v>172.5</v>
      </c>
      <c r="I175" s="32">
        <v>28.43</v>
      </c>
      <c r="J175" s="268">
        <f t="shared" si="103"/>
        <v>0</v>
      </c>
      <c r="K175" s="268">
        <f t="shared" si="104"/>
        <v>0</v>
      </c>
    </row>
    <row r="176" spans="1:11" ht="20.100000000000001" hidden="1" customHeight="1" x14ac:dyDescent="0.2">
      <c r="A176" s="33" t="s">
        <v>909</v>
      </c>
      <c r="B176" s="36" t="s">
        <v>682</v>
      </c>
      <c r="C176" s="52" t="s">
        <v>41</v>
      </c>
      <c r="D176" s="52">
        <v>2</v>
      </c>
      <c r="E176" s="32"/>
      <c r="F176" s="32"/>
      <c r="G176" s="32">
        <v>21072</v>
      </c>
      <c r="H176" s="32">
        <v>237.465</v>
      </c>
      <c r="I176" s="32">
        <v>28.43</v>
      </c>
      <c r="J176" s="268">
        <f t="shared" si="103"/>
        <v>474.93</v>
      </c>
      <c r="K176" s="268">
        <f t="shared" si="104"/>
        <v>609.95259900000008</v>
      </c>
    </row>
    <row r="177" spans="1:11" ht="20.100000000000001" hidden="1" customHeight="1" x14ac:dyDescent="0.2">
      <c r="A177" s="33" t="s">
        <v>910</v>
      </c>
      <c r="B177" s="36" t="s">
        <v>464</v>
      </c>
      <c r="C177" s="52" t="s">
        <v>41</v>
      </c>
      <c r="D177" s="52">
        <v>4</v>
      </c>
      <c r="E177" s="32"/>
      <c r="F177" s="32"/>
      <c r="G177" s="32">
        <v>6243</v>
      </c>
      <c r="H177" s="32">
        <v>707.20500000000004</v>
      </c>
      <c r="I177" s="32">
        <v>28.43</v>
      </c>
      <c r="J177" s="268">
        <f t="shared" si="103"/>
        <v>2828.82</v>
      </c>
      <c r="K177" s="268">
        <f t="shared" si="104"/>
        <v>3633.0535260000006</v>
      </c>
    </row>
    <row r="178" spans="1:11" ht="20.100000000000001" hidden="1" customHeight="1" x14ac:dyDescent="0.2">
      <c r="A178" s="33" t="s">
        <v>911</v>
      </c>
      <c r="B178" s="36" t="s">
        <v>465</v>
      </c>
      <c r="C178" s="52" t="s">
        <v>41</v>
      </c>
      <c r="D178" s="52">
        <v>4</v>
      </c>
      <c r="E178" s="32"/>
      <c r="F178" s="32"/>
      <c r="G178" s="32" t="s">
        <v>435</v>
      </c>
      <c r="H178" s="32">
        <v>622.5</v>
      </c>
      <c r="I178" s="32">
        <v>28.43</v>
      </c>
      <c r="J178" s="268">
        <f t="shared" si="103"/>
        <v>2490</v>
      </c>
      <c r="K178" s="268">
        <f t="shared" si="104"/>
        <v>3197.9070000000002</v>
      </c>
    </row>
    <row r="179" spans="1:11" ht="20.100000000000001" hidden="1" customHeight="1" x14ac:dyDescent="0.2">
      <c r="A179" s="33" t="s">
        <v>912</v>
      </c>
      <c r="B179" s="36" t="s">
        <v>466</v>
      </c>
      <c r="C179" s="52" t="s">
        <v>41</v>
      </c>
      <c r="D179" s="52">
        <v>1</v>
      </c>
      <c r="E179" s="32"/>
      <c r="F179" s="32"/>
      <c r="G179" s="32">
        <v>7143</v>
      </c>
      <c r="H179" s="32">
        <v>30.564</v>
      </c>
      <c r="I179" s="32">
        <v>28.43</v>
      </c>
      <c r="J179" s="268">
        <f t="shared" si="103"/>
        <v>30.564</v>
      </c>
      <c r="K179" s="268">
        <f t="shared" si="104"/>
        <v>39.253345200000005</v>
      </c>
    </row>
    <row r="180" spans="1:11" ht="20.100000000000001" hidden="1" customHeight="1" x14ac:dyDescent="0.2">
      <c r="A180" s="33" t="s">
        <v>913</v>
      </c>
      <c r="B180" s="36" t="s">
        <v>467</v>
      </c>
      <c r="C180" s="52" t="s">
        <v>41</v>
      </c>
      <c r="D180" s="52">
        <v>2</v>
      </c>
      <c r="E180" s="32"/>
      <c r="F180" s="32"/>
      <c r="G180" s="32">
        <v>1959</v>
      </c>
      <c r="H180" s="32">
        <v>12.491999999999999</v>
      </c>
      <c r="I180" s="32">
        <v>28.43</v>
      </c>
      <c r="J180" s="268">
        <f t="shared" si="103"/>
        <v>24.983999999999998</v>
      </c>
      <c r="K180" s="268">
        <f t="shared" si="104"/>
        <v>32.086951200000001</v>
      </c>
    </row>
    <row r="181" spans="1:11" ht="20.100000000000001" hidden="1" customHeight="1" x14ac:dyDescent="0.2">
      <c r="A181" s="33" t="s">
        <v>914</v>
      </c>
      <c r="B181" s="36" t="s">
        <v>468</v>
      </c>
      <c r="C181" s="52" t="s">
        <v>41</v>
      </c>
      <c r="D181" s="52">
        <v>12</v>
      </c>
      <c r="E181" s="32"/>
      <c r="F181" s="32"/>
      <c r="G181" s="32">
        <v>9873</v>
      </c>
      <c r="H181" s="32">
        <v>27.323999999999998</v>
      </c>
      <c r="I181" s="32">
        <v>28.43</v>
      </c>
      <c r="J181" s="268">
        <f t="shared" si="103"/>
        <v>327.88799999999998</v>
      </c>
      <c r="K181" s="268">
        <f t="shared" si="104"/>
        <v>421.10655839999998</v>
      </c>
    </row>
    <row r="182" spans="1:11" ht="20.100000000000001" hidden="1" customHeight="1" x14ac:dyDescent="0.2">
      <c r="A182" s="33" t="s">
        <v>915</v>
      </c>
      <c r="B182" s="36" t="s">
        <v>677</v>
      </c>
      <c r="C182" s="52" t="s">
        <v>41</v>
      </c>
      <c r="D182" s="52">
        <v>3</v>
      </c>
      <c r="E182" s="32"/>
      <c r="F182" s="32"/>
      <c r="G182" s="32" t="s">
        <v>435</v>
      </c>
      <c r="H182" s="32">
        <v>441</v>
      </c>
      <c r="I182" s="32">
        <v>28.43</v>
      </c>
      <c r="J182" s="268">
        <f t="shared" si="103"/>
        <v>1323</v>
      </c>
      <c r="K182" s="268">
        <f t="shared" si="104"/>
        <v>1699.1289000000002</v>
      </c>
    </row>
    <row r="183" spans="1:11" ht="20.100000000000001" hidden="1" customHeight="1" x14ac:dyDescent="0.2">
      <c r="A183" s="33" t="s">
        <v>916</v>
      </c>
      <c r="B183" s="36" t="s">
        <v>680</v>
      </c>
      <c r="C183" s="52" t="s">
        <v>41</v>
      </c>
      <c r="D183" s="113">
        <v>12</v>
      </c>
      <c r="E183" s="32"/>
      <c r="F183" s="32"/>
      <c r="G183" s="32">
        <v>12601</v>
      </c>
      <c r="H183" s="32">
        <v>34.164000000000001</v>
      </c>
      <c r="I183" s="32">
        <v>28.43</v>
      </c>
      <c r="J183" s="268">
        <f t="shared" si="103"/>
        <v>409.96800000000002</v>
      </c>
      <c r="K183" s="268">
        <f t="shared" si="104"/>
        <v>526.52190240000004</v>
      </c>
    </row>
    <row r="184" spans="1:11" ht="20.100000000000001" hidden="1" customHeight="1" x14ac:dyDescent="0.2">
      <c r="A184" s="33" t="s">
        <v>917</v>
      </c>
      <c r="B184" s="36" t="s">
        <v>463</v>
      </c>
      <c r="C184" s="52" t="s">
        <v>3</v>
      </c>
      <c r="D184" s="52">
        <v>3</v>
      </c>
      <c r="E184" s="32"/>
      <c r="F184" s="32"/>
      <c r="G184" s="32">
        <v>7088</v>
      </c>
      <c r="H184" s="32">
        <v>92.987999999999985</v>
      </c>
      <c r="I184" s="32">
        <v>28.43</v>
      </c>
      <c r="J184" s="268">
        <f t="shared" si="103"/>
        <v>278.96399999999994</v>
      </c>
      <c r="K184" s="268">
        <f t="shared" si="104"/>
        <v>358.27346519999992</v>
      </c>
    </row>
    <row r="185" spans="1:11" ht="20.100000000000001" hidden="1" customHeight="1" x14ac:dyDescent="0.2">
      <c r="A185" s="33" t="s">
        <v>918</v>
      </c>
      <c r="B185" s="36" t="s">
        <v>670</v>
      </c>
      <c r="C185" s="52" t="s">
        <v>41</v>
      </c>
      <c r="D185" s="52">
        <v>1</v>
      </c>
      <c r="E185" s="32"/>
      <c r="F185" s="32"/>
      <c r="G185" s="32">
        <v>1825</v>
      </c>
      <c r="H185" s="32">
        <v>127.044</v>
      </c>
      <c r="I185" s="32">
        <v>28.43</v>
      </c>
      <c r="J185" s="268">
        <f t="shared" si="103"/>
        <v>127.044</v>
      </c>
      <c r="K185" s="268">
        <f t="shared" si="104"/>
        <v>163.16260920000002</v>
      </c>
    </row>
    <row r="186" spans="1:11" ht="20.100000000000001" hidden="1" customHeight="1" x14ac:dyDescent="0.2">
      <c r="A186" s="33" t="s">
        <v>919</v>
      </c>
      <c r="B186" s="36" t="s">
        <v>683</v>
      </c>
      <c r="C186" s="52" t="s">
        <v>41</v>
      </c>
      <c r="D186" s="52">
        <v>3</v>
      </c>
      <c r="E186" s="32"/>
      <c r="F186" s="32"/>
      <c r="G186" s="32">
        <v>1831</v>
      </c>
      <c r="H186" s="32">
        <v>43.991999999999997</v>
      </c>
      <c r="I186" s="32">
        <v>28.43</v>
      </c>
      <c r="J186" s="268">
        <f t="shared" si="103"/>
        <v>131.976</v>
      </c>
      <c r="K186" s="268">
        <f t="shared" si="104"/>
        <v>169.49677680000002</v>
      </c>
    </row>
    <row r="187" spans="1:11" ht="20.100000000000001" hidden="1" customHeight="1" x14ac:dyDescent="0.2">
      <c r="A187" s="105" t="s">
        <v>920</v>
      </c>
      <c r="B187" s="111" t="s">
        <v>469</v>
      </c>
      <c r="C187" s="107"/>
      <c r="D187" s="107"/>
      <c r="E187" s="32"/>
      <c r="F187" s="32"/>
      <c r="G187" s="108"/>
      <c r="H187" s="108">
        <v>0</v>
      </c>
      <c r="I187" s="108"/>
      <c r="J187" s="269">
        <f t="shared" ref="J187:K187" si="105">SUM(J188:J191)</f>
        <v>1039.2840000000001</v>
      </c>
      <c r="K187" s="269">
        <f t="shared" si="105"/>
        <v>1334.7524412</v>
      </c>
    </row>
    <row r="188" spans="1:11" ht="20.100000000000001" hidden="1" customHeight="1" x14ac:dyDescent="0.2">
      <c r="A188" s="33" t="s">
        <v>921</v>
      </c>
      <c r="B188" s="36" t="s">
        <v>680</v>
      </c>
      <c r="C188" s="52" t="s">
        <v>3</v>
      </c>
      <c r="D188" s="52">
        <v>6</v>
      </c>
      <c r="E188" s="32"/>
      <c r="F188" s="32"/>
      <c r="G188" s="32">
        <v>12601</v>
      </c>
      <c r="H188" s="32">
        <v>34.164000000000001</v>
      </c>
      <c r="I188" s="32">
        <v>28.43</v>
      </c>
      <c r="J188" s="268">
        <f>$D188*H188</f>
        <v>204.98400000000001</v>
      </c>
      <c r="K188" s="268">
        <f>$D188*H188*(100+I188)/100</f>
        <v>263.26095120000002</v>
      </c>
    </row>
    <row r="189" spans="1:11" ht="20.100000000000001" hidden="1" customHeight="1" x14ac:dyDescent="0.2">
      <c r="A189" s="33" t="s">
        <v>922</v>
      </c>
      <c r="B189" s="36" t="s">
        <v>463</v>
      </c>
      <c r="C189" s="52" t="s">
        <v>41</v>
      </c>
      <c r="D189" s="52">
        <v>1</v>
      </c>
      <c r="E189" s="32"/>
      <c r="F189" s="32"/>
      <c r="G189" s="32">
        <v>7088</v>
      </c>
      <c r="H189" s="32">
        <v>92.987999999999985</v>
      </c>
      <c r="I189" s="32">
        <v>28.43</v>
      </c>
      <c r="J189" s="268">
        <f>$D189*H189</f>
        <v>92.987999999999985</v>
      </c>
      <c r="K189" s="268">
        <f>$D189*H189*(100+I189)/100</f>
        <v>119.42448839999999</v>
      </c>
    </row>
    <row r="190" spans="1:11" ht="20.100000000000001" hidden="1" customHeight="1" x14ac:dyDescent="0.2">
      <c r="A190" s="33" t="s">
        <v>923</v>
      </c>
      <c r="B190" s="36" t="s">
        <v>669</v>
      </c>
      <c r="C190" s="52" t="s">
        <v>41</v>
      </c>
      <c r="D190" s="52">
        <v>2</v>
      </c>
      <c r="E190" s="32"/>
      <c r="F190" s="32"/>
      <c r="G190" s="32">
        <v>1824</v>
      </c>
      <c r="H190" s="32">
        <v>150.15600000000001</v>
      </c>
      <c r="I190" s="32">
        <v>28.43</v>
      </c>
      <c r="J190" s="268">
        <f>$D190*H190</f>
        <v>300.31200000000001</v>
      </c>
      <c r="K190" s="268">
        <f>$D190*H190*(100+I190)/100</f>
        <v>385.69070160000001</v>
      </c>
    </row>
    <row r="191" spans="1:11" ht="20.100000000000001" hidden="1" customHeight="1" x14ac:dyDescent="0.2">
      <c r="A191" s="33" t="s">
        <v>924</v>
      </c>
      <c r="B191" s="36" t="s">
        <v>677</v>
      </c>
      <c r="C191" s="52" t="s">
        <v>41</v>
      </c>
      <c r="D191" s="52">
        <v>1</v>
      </c>
      <c r="E191" s="32"/>
      <c r="F191" s="32"/>
      <c r="G191" s="32" t="s">
        <v>435</v>
      </c>
      <c r="H191" s="32">
        <v>441</v>
      </c>
      <c r="I191" s="32">
        <v>28.43</v>
      </c>
      <c r="J191" s="268">
        <f>$D191*H191</f>
        <v>441</v>
      </c>
      <c r="K191" s="268">
        <f>$D191*H191*(100+I191)/100</f>
        <v>566.37630000000001</v>
      </c>
    </row>
    <row r="192" spans="1:11" ht="20.100000000000001" hidden="1" customHeight="1" x14ac:dyDescent="0.2">
      <c r="A192" s="105" t="s">
        <v>925</v>
      </c>
      <c r="B192" s="111" t="s">
        <v>470</v>
      </c>
      <c r="C192" s="107"/>
      <c r="D192" s="107"/>
      <c r="E192" s="32"/>
      <c r="F192" s="32"/>
      <c r="G192" s="108"/>
      <c r="H192" s="108">
        <v>0</v>
      </c>
      <c r="I192" s="108"/>
      <c r="J192" s="269">
        <f t="shared" ref="J192:K192" si="106">SUM(J193:J196)</f>
        <v>1281.0240000000001</v>
      </c>
      <c r="K192" s="269">
        <f t="shared" si="106"/>
        <v>1645.2191232</v>
      </c>
    </row>
    <row r="193" spans="1:11" ht="20.100000000000001" hidden="1" customHeight="1" x14ac:dyDescent="0.2">
      <c r="A193" s="33" t="s">
        <v>926</v>
      </c>
      <c r="B193" s="36" t="s">
        <v>460</v>
      </c>
      <c r="C193" s="52" t="s">
        <v>3</v>
      </c>
      <c r="D193" s="52">
        <v>6</v>
      </c>
      <c r="E193" s="32"/>
      <c r="F193" s="32"/>
      <c r="G193" s="32">
        <v>12592</v>
      </c>
      <c r="H193" s="32">
        <v>57.707999999999998</v>
      </c>
      <c r="I193" s="32">
        <v>28.43</v>
      </c>
      <c r="J193" s="268">
        <f>$D193*H193</f>
        <v>346.24799999999999</v>
      </c>
      <c r="K193" s="268">
        <f>$D193*H193*(100+I193)/100</f>
        <v>444.68630640000003</v>
      </c>
    </row>
    <row r="194" spans="1:11" ht="20.100000000000001" hidden="1" customHeight="1" x14ac:dyDescent="0.2">
      <c r="A194" s="33" t="s">
        <v>927</v>
      </c>
      <c r="B194" s="36" t="s">
        <v>698</v>
      </c>
      <c r="C194" s="52" t="s">
        <v>3</v>
      </c>
      <c r="D194" s="52">
        <v>2</v>
      </c>
      <c r="E194" s="32"/>
      <c r="F194" s="32"/>
      <c r="G194" s="32">
        <v>1828</v>
      </c>
      <c r="H194" s="32">
        <v>229.80600000000001</v>
      </c>
      <c r="I194" s="32">
        <v>28.43</v>
      </c>
      <c r="J194" s="268">
        <f>$D194*H194</f>
        <v>459.61200000000002</v>
      </c>
      <c r="K194" s="268">
        <f>$D194*H194*(100+I194)/100</f>
        <v>590.27969160000009</v>
      </c>
    </row>
    <row r="195" spans="1:11" ht="20.100000000000001" hidden="1" customHeight="1" x14ac:dyDescent="0.2">
      <c r="A195" s="33" t="s">
        <v>928</v>
      </c>
      <c r="B195" s="36" t="s">
        <v>677</v>
      </c>
      <c r="C195" s="52"/>
      <c r="D195" s="52">
        <v>1</v>
      </c>
      <c r="E195" s="32"/>
      <c r="F195" s="32"/>
      <c r="G195" s="32" t="s">
        <v>435</v>
      </c>
      <c r="H195" s="32">
        <v>441</v>
      </c>
      <c r="I195" s="32">
        <v>28.43</v>
      </c>
      <c r="J195" s="268">
        <f>$D195*H195</f>
        <v>441</v>
      </c>
      <c r="K195" s="268">
        <f>$D195*H195*(100+I195)/100</f>
        <v>566.37630000000001</v>
      </c>
    </row>
    <row r="196" spans="1:11" ht="20.100000000000001" hidden="1" customHeight="1" x14ac:dyDescent="0.2">
      <c r="A196" s="33" t="s">
        <v>929</v>
      </c>
      <c r="B196" s="36" t="s">
        <v>680</v>
      </c>
      <c r="C196" s="52"/>
      <c r="D196" s="52">
        <v>1</v>
      </c>
      <c r="E196" s="32"/>
      <c r="F196" s="32"/>
      <c r="G196" s="32">
        <v>12601</v>
      </c>
      <c r="H196" s="32">
        <v>34.164000000000001</v>
      </c>
      <c r="I196" s="32">
        <v>28.43</v>
      </c>
      <c r="J196" s="268">
        <f>$D196*H196</f>
        <v>34.164000000000001</v>
      </c>
      <c r="K196" s="268">
        <f>$D196*H196*(100+I196)/100</f>
        <v>43.876825200000006</v>
      </c>
    </row>
    <row r="197" spans="1:11" ht="20.100000000000001" hidden="1" customHeight="1" x14ac:dyDescent="0.2">
      <c r="A197" s="105" t="s">
        <v>930</v>
      </c>
      <c r="B197" s="111" t="s">
        <v>472</v>
      </c>
      <c r="C197" s="107"/>
      <c r="D197" s="107"/>
      <c r="E197" s="32"/>
      <c r="F197" s="32"/>
      <c r="G197" s="108"/>
      <c r="H197" s="108">
        <v>0</v>
      </c>
      <c r="I197" s="108"/>
      <c r="J197" s="269">
        <f t="shared" ref="J197:K197" si="107">SUM(J198:J212)</f>
        <v>7995.7080000000005</v>
      </c>
      <c r="K197" s="269">
        <f t="shared" si="107"/>
        <v>10268.887784399998</v>
      </c>
    </row>
    <row r="198" spans="1:11" ht="20.100000000000001" hidden="1" customHeight="1" x14ac:dyDescent="0.2">
      <c r="A198" s="33" t="s">
        <v>931</v>
      </c>
      <c r="B198" s="36" t="s">
        <v>471</v>
      </c>
      <c r="C198" s="52" t="s">
        <v>41</v>
      </c>
      <c r="D198" s="52">
        <v>1</v>
      </c>
      <c r="E198" s="32"/>
      <c r="F198" s="32"/>
      <c r="G198" s="32">
        <v>734</v>
      </c>
      <c r="H198" s="32">
        <v>1507.6260000000002</v>
      </c>
      <c r="I198" s="32">
        <v>28.43</v>
      </c>
      <c r="J198" s="268">
        <f t="shared" ref="J198:J212" si="108">$D198*H198</f>
        <v>1507.6260000000002</v>
      </c>
      <c r="K198" s="268">
        <f t="shared" ref="K198:K212" si="109">$D198*H198*(100+I198)/100</f>
        <v>1936.2440718000005</v>
      </c>
    </row>
    <row r="199" spans="1:11" ht="20.100000000000001" hidden="1" customHeight="1" x14ac:dyDescent="0.2">
      <c r="A199" s="33" t="s">
        <v>932</v>
      </c>
      <c r="B199" s="36" t="s">
        <v>690</v>
      </c>
      <c r="C199" s="52" t="s">
        <v>41</v>
      </c>
      <c r="D199" s="52">
        <v>2</v>
      </c>
      <c r="E199" s="32"/>
      <c r="F199" s="32"/>
      <c r="G199" s="32" t="s">
        <v>435</v>
      </c>
      <c r="H199" s="32">
        <v>621</v>
      </c>
      <c r="I199" s="32">
        <v>28.43</v>
      </c>
      <c r="J199" s="268">
        <f t="shared" si="108"/>
        <v>1242</v>
      </c>
      <c r="K199" s="268">
        <f t="shared" si="109"/>
        <v>1595.1006</v>
      </c>
    </row>
    <row r="200" spans="1:11" ht="20.100000000000001" hidden="1" customHeight="1" x14ac:dyDescent="0.2">
      <c r="A200" s="33" t="s">
        <v>933</v>
      </c>
      <c r="B200" s="36" t="s">
        <v>691</v>
      </c>
      <c r="C200" s="52" t="s">
        <v>41</v>
      </c>
      <c r="D200" s="52">
        <v>1</v>
      </c>
      <c r="E200" s="32"/>
      <c r="F200" s="32"/>
      <c r="G200" s="32" t="s">
        <v>435</v>
      </c>
      <c r="H200" s="32">
        <v>261</v>
      </c>
      <c r="I200" s="32">
        <v>28.43</v>
      </c>
      <c r="J200" s="268">
        <f t="shared" si="108"/>
        <v>261</v>
      </c>
      <c r="K200" s="268">
        <f t="shared" si="109"/>
        <v>335.20230000000004</v>
      </c>
    </row>
    <row r="201" spans="1:11" ht="20.100000000000001" hidden="1" customHeight="1" x14ac:dyDescent="0.2">
      <c r="A201" s="33" t="s">
        <v>934</v>
      </c>
      <c r="B201" s="36" t="s">
        <v>693</v>
      </c>
      <c r="C201" s="52" t="s">
        <v>41</v>
      </c>
      <c r="D201" s="52">
        <v>1</v>
      </c>
      <c r="E201" s="32"/>
      <c r="F201" s="32"/>
      <c r="G201" s="32" t="s">
        <v>435</v>
      </c>
      <c r="H201" s="32">
        <v>219.60000000000002</v>
      </c>
      <c r="I201" s="32">
        <v>28.43</v>
      </c>
      <c r="J201" s="268">
        <f t="shared" si="108"/>
        <v>219.60000000000002</v>
      </c>
      <c r="K201" s="268">
        <f t="shared" si="109"/>
        <v>282.03228000000001</v>
      </c>
    </row>
    <row r="202" spans="1:11" ht="20.100000000000001" hidden="1" customHeight="1" x14ac:dyDescent="0.2">
      <c r="A202" s="33" t="s">
        <v>935</v>
      </c>
      <c r="B202" s="36" t="s">
        <v>684</v>
      </c>
      <c r="C202" s="52" t="s">
        <v>41</v>
      </c>
      <c r="D202" s="52">
        <v>1</v>
      </c>
      <c r="E202" s="32"/>
      <c r="F202" s="32"/>
      <c r="G202" s="32" t="s">
        <v>435</v>
      </c>
      <c r="H202" s="32">
        <v>351</v>
      </c>
      <c r="I202" s="32">
        <v>28.43</v>
      </c>
      <c r="J202" s="268">
        <f t="shared" si="108"/>
        <v>351</v>
      </c>
      <c r="K202" s="268">
        <f t="shared" si="109"/>
        <v>450.78930000000003</v>
      </c>
    </row>
    <row r="203" spans="1:11" ht="20.100000000000001" hidden="1" customHeight="1" x14ac:dyDescent="0.2">
      <c r="A203" s="33" t="s">
        <v>936</v>
      </c>
      <c r="B203" s="36" t="s">
        <v>696</v>
      </c>
      <c r="C203" s="52" t="s">
        <v>41</v>
      </c>
      <c r="D203" s="52">
        <v>1</v>
      </c>
      <c r="E203" s="32"/>
      <c r="F203" s="32"/>
      <c r="G203" s="32" t="s">
        <v>435</v>
      </c>
      <c r="H203" s="32">
        <v>235.79999999999998</v>
      </c>
      <c r="I203" s="32">
        <v>28.43</v>
      </c>
      <c r="J203" s="268">
        <f t="shared" si="108"/>
        <v>235.79999999999998</v>
      </c>
      <c r="K203" s="268">
        <f t="shared" si="109"/>
        <v>302.83794</v>
      </c>
    </row>
    <row r="204" spans="1:11" ht="20.100000000000001" hidden="1" customHeight="1" x14ac:dyDescent="0.2">
      <c r="A204" s="33" t="s">
        <v>937</v>
      </c>
      <c r="B204" s="36" t="s">
        <v>692</v>
      </c>
      <c r="C204" s="52" t="s">
        <v>41</v>
      </c>
      <c r="D204" s="52">
        <v>1</v>
      </c>
      <c r="E204" s="32"/>
      <c r="F204" s="32"/>
      <c r="G204" s="32" t="s">
        <v>435</v>
      </c>
      <c r="H204" s="32">
        <v>356.4</v>
      </c>
      <c r="I204" s="32">
        <v>28.43</v>
      </c>
      <c r="J204" s="268">
        <f t="shared" si="108"/>
        <v>356.4</v>
      </c>
      <c r="K204" s="268">
        <f t="shared" si="109"/>
        <v>457.72451999999998</v>
      </c>
    </row>
    <row r="205" spans="1:11" ht="20.100000000000001" hidden="1" customHeight="1" x14ac:dyDescent="0.2">
      <c r="A205" s="33" t="s">
        <v>938</v>
      </c>
      <c r="B205" s="36" t="s">
        <v>695</v>
      </c>
      <c r="C205" s="52" t="s">
        <v>41</v>
      </c>
      <c r="D205" s="52">
        <v>1</v>
      </c>
      <c r="E205" s="32"/>
      <c r="F205" s="32"/>
      <c r="G205" s="32" t="s">
        <v>435</v>
      </c>
      <c r="H205" s="32">
        <v>255.60000000000002</v>
      </c>
      <c r="I205" s="32">
        <v>28.43</v>
      </c>
      <c r="J205" s="268">
        <f t="shared" si="108"/>
        <v>255.60000000000002</v>
      </c>
      <c r="K205" s="268">
        <f t="shared" si="109"/>
        <v>328.26708000000008</v>
      </c>
    </row>
    <row r="206" spans="1:11" ht="20.100000000000001" hidden="1" customHeight="1" x14ac:dyDescent="0.2">
      <c r="A206" s="33" t="s">
        <v>938</v>
      </c>
      <c r="B206" s="36" t="s">
        <v>694</v>
      </c>
      <c r="C206" s="52"/>
      <c r="D206" s="52">
        <v>1</v>
      </c>
      <c r="E206" s="32"/>
      <c r="F206" s="32"/>
      <c r="G206" s="32" t="s">
        <v>435</v>
      </c>
      <c r="H206" s="32">
        <v>415.79999999999995</v>
      </c>
      <c r="I206" s="32">
        <v>28.43</v>
      </c>
      <c r="J206" s="268">
        <f t="shared" si="108"/>
        <v>415.79999999999995</v>
      </c>
      <c r="K206" s="268">
        <f t="shared" si="109"/>
        <v>534.01193999999998</v>
      </c>
    </row>
    <row r="207" spans="1:11" ht="20.100000000000001" hidden="1" customHeight="1" x14ac:dyDescent="0.2">
      <c r="A207" s="33" t="s">
        <v>939</v>
      </c>
      <c r="B207" s="36" t="s">
        <v>689</v>
      </c>
      <c r="C207" s="52" t="s">
        <v>41</v>
      </c>
      <c r="D207" s="52">
        <v>1</v>
      </c>
      <c r="E207" s="32"/>
      <c r="F207" s="32"/>
      <c r="G207" s="32">
        <v>10408</v>
      </c>
      <c r="H207" s="32">
        <v>782.28</v>
      </c>
      <c r="I207" s="32">
        <v>28.43</v>
      </c>
      <c r="J207" s="268">
        <f t="shared" si="108"/>
        <v>782.28</v>
      </c>
      <c r="K207" s="268">
        <f t="shared" si="109"/>
        <v>1004.6822040000001</v>
      </c>
    </row>
    <row r="208" spans="1:11" ht="20.100000000000001" hidden="1" customHeight="1" x14ac:dyDescent="0.2">
      <c r="A208" s="33" t="s">
        <v>940</v>
      </c>
      <c r="B208" s="36" t="s">
        <v>685</v>
      </c>
      <c r="C208" s="52" t="s">
        <v>41</v>
      </c>
      <c r="D208" s="52">
        <v>1</v>
      </c>
      <c r="E208" s="32"/>
      <c r="F208" s="32"/>
      <c r="G208" s="32" t="s">
        <v>435</v>
      </c>
      <c r="H208" s="32">
        <v>223.2</v>
      </c>
      <c r="I208" s="32">
        <v>28.43</v>
      </c>
      <c r="J208" s="268">
        <f t="shared" si="108"/>
        <v>223.2</v>
      </c>
      <c r="K208" s="268">
        <f t="shared" si="109"/>
        <v>286.65575999999999</v>
      </c>
    </row>
    <row r="209" spans="1:11" ht="20.100000000000001" hidden="1" customHeight="1" x14ac:dyDescent="0.2">
      <c r="A209" s="33" t="s">
        <v>941</v>
      </c>
      <c r="B209" s="36" t="s">
        <v>686</v>
      </c>
      <c r="C209" s="52" t="s">
        <v>41</v>
      </c>
      <c r="D209" s="52">
        <v>4</v>
      </c>
      <c r="E209" s="32"/>
      <c r="F209" s="32"/>
      <c r="G209" s="32" t="s">
        <v>435</v>
      </c>
      <c r="H209" s="32">
        <v>223.2</v>
      </c>
      <c r="I209" s="32">
        <v>28.43</v>
      </c>
      <c r="J209" s="268">
        <f t="shared" si="108"/>
        <v>892.8</v>
      </c>
      <c r="K209" s="268">
        <f t="shared" si="109"/>
        <v>1146.6230399999999</v>
      </c>
    </row>
    <row r="210" spans="1:11" ht="20.100000000000001" hidden="1" customHeight="1" x14ac:dyDescent="0.2">
      <c r="A210" s="33" t="s">
        <v>942</v>
      </c>
      <c r="B210" s="36" t="s">
        <v>687</v>
      </c>
      <c r="C210" s="52" t="s">
        <v>41</v>
      </c>
      <c r="D210" s="52">
        <v>1</v>
      </c>
      <c r="E210" s="32"/>
      <c r="F210" s="32"/>
      <c r="G210" s="32" t="s">
        <v>435</v>
      </c>
      <c r="H210" s="32">
        <v>361.79999999999995</v>
      </c>
      <c r="I210" s="32">
        <v>28.43</v>
      </c>
      <c r="J210" s="268">
        <f t="shared" si="108"/>
        <v>361.79999999999995</v>
      </c>
      <c r="K210" s="268">
        <f t="shared" si="109"/>
        <v>464.65973999999994</v>
      </c>
    </row>
    <row r="211" spans="1:11" ht="20.100000000000001" hidden="1" customHeight="1" x14ac:dyDescent="0.2">
      <c r="A211" s="33" t="s">
        <v>943</v>
      </c>
      <c r="B211" s="36" t="s">
        <v>697</v>
      </c>
      <c r="C211" s="52"/>
      <c r="D211" s="52">
        <v>1</v>
      </c>
      <c r="E211" s="32"/>
      <c r="F211" s="32"/>
      <c r="G211" s="32">
        <v>20032</v>
      </c>
      <c r="H211" s="32">
        <v>116.80199999999999</v>
      </c>
      <c r="I211" s="32">
        <v>28.43</v>
      </c>
      <c r="J211" s="268">
        <f t="shared" si="108"/>
        <v>116.80199999999999</v>
      </c>
      <c r="K211" s="268">
        <f t="shared" si="109"/>
        <v>150.00880859999998</v>
      </c>
    </row>
    <row r="212" spans="1:11" ht="20.100000000000001" hidden="1" customHeight="1" x14ac:dyDescent="0.2">
      <c r="A212" s="33" t="s">
        <v>944</v>
      </c>
      <c r="B212" s="36" t="s">
        <v>688</v>
      </c>
      <c r="C212" s="52" t="s">
        <v>41</v>
      </c>
      <c r="D212" s="52">
        <v>2</v>
      </c>
      <c r="E212" s="32"/>
      <c r="F212" s="32"/>
      <c r="G212" s="32" t="s">
        <v>435</v>
      </c>
      <c r="H212" s="32">
        <v>387</v>
      </c>
      <c r="I212" s="32">
        <v>28.43</v>
      </c>
      <c r="J212" s="268">
        <f t="shared" si="108"/>
        <v>774</v>
      </c>
      <c r="K212" s="268">
        <f t="shared" si="109"/>
        <v>994.04820000000007</v>
      </c>
    </row>
    <row r="213" spans="1:11" ht="20.100000000000001" hidden="1" customHeight="1" x14ac:dyDescent="0.2">
      <c r="A213" s="105" t="s">
        <v>1193</v>
      </c>
      <c r="B213" s="111" t="s">
        <v>473</v>
      </c>
      <c r="C213" s="107"/>
      <c r="D213" s="107"/>
      <c r="E213" s="32"/>
      <c r="F213" s="32"/>
      <c r="G213" s="108"/>
      <c r="H213" s="108">
        <v>0</v>
      </c>
      <c r="I213" s="108"/>
      <c r="J213" s="269">
        <f t="shared" ref="J213:K213" si="110">SUM(J214:J220)</f>
        <v>106939.5</v>
      </c>
      <c r="K213" s="269">
        <f t="shared" si="110"/>
        <v>137342.39984999999</v>
      </c>
    </row>
    <row r="214" spans="1:11" ht="20.100000000000001" hidden="1" customHeight="1" x14ac:dyDescent="0.2">
      <c r="A214" s="33" t="s">
        <v>946</v>
      </c>
      <c r="B214" s="36" t="s">
        <v>474</v>
      </c>
      <c r="C214" s="52" t="s">
        <v>41</v>
      </c>
      <c r="D214" s="52">
        <v>5</v>
      </c>
      <c r="E214" s="32"/>
      <c r="F214" s="32"/>
      <c r="G214" s="32" t="s">
        <v>435</v>
      </c>
      <c r="H214" s="32">
        <v>127.5</v>
      </c>
      <c r="I214" s="32">
        <v>28.43</v>
      </c>
      <c r="J214" s="268">
        <f t="shared" ref="J214:J220" si="111">$D214*H214</f>
        <v>637.5</v>
      </c>
      <c r="K214" s="268">
        <f t="shared" ref="K214:K220" si="112">$D214*H214*(100+I214)/100</f>
        <v>818.74125000000004</v>
      </c>
    </row>
    <row r="215" spans="1:11" ht="20.100000000000001" hidden="1" customHeight="1" x14ac:dyDescent="0.2">
      <c r="A215" s="33" t="s">
        <v>947</v>
      </c>
      <c r="B215" s="36" t="s">
        <v>1156</v>
      </c>
      <c r="C215" s="52"/>
      <c r="D215" s="52">
        <v>1</v>
      </c>
      <c r="E215" s="32"/>
      <c r="F215" s="32"/>
      <c r="G215" s="32" t="s">
        <v>435</v>
      </c>
      <c r="H215" s="32">
        <v>577.5</v>
      </c>
      <c r="I215" s="32">
        <v>28.43</v>
      </c>
      <c r="J215" s="268">
        <f t="shared" si="111"/>
        <v>577.5</v>
      </c>
      <c r="K215" s="268">
        <f t="shared" si="112"/>
        <v>741.68324999999993</v>
      </c>
    </row>
    <row r="216" spans="1:11" ht="20.100000000000001" hidden="1" customHeight="1" x14ac:dyDescent="0.2">
      <c r="A216" s="33" t="s">
        <v>948</v>
      </c>
      <c r="B216" s="36" t="s">
        <v>475</v>
      </c>
      <c r="C216" s="52" t="s">
        <v>41</v>
      </c>
      <c r="D216" s="52">
        <v>2</v>
      </c>
      <c r="E216" s="32"/>
      <c r="F216" s="32"/>
      <c r="G216" s="32" t="s">
        <v>435</v>
      </c>
      <c r="H216" s="32">
        <v>114</v>
      </c>
      <c r="I216" s="32">
        <v>28.43</v>
      </c>
      <c r="J216" s="268">
        <f t="shared" si="111"/>
        <v>228</v>
      </c>
      <c r="K216" s="268">
        <f t="shared" si="112"/>
        <v>292.82040000000001</v>
      </c>
    </row>
    <row r="217" spans="1:11" ht="20.100000000000001" hidden="1" customHeight="1" x14ac:dyDescent="0.2">
      <c r="A217" s="33" t="s">
        <v>949</v>
      </c>
      <c r="B217" s="36" t="s">
        <v>476</v>
      </c>
      <c r="C217" s="52" t="s">
        <v>3</v>
      </c>
      <c r="D217" s="52">
        <v>15</v>
      </c>
      <c r="E217" s="32"/>
      <c r="F217" s="32"/>
      <c r="G217" s="32" t="s">
        <v>435</v>
      </c>
      <c r="H217" s="32">
        <v>468</v>
      </c>
      <c r="I217" s="32">
        <v>28.43</v>
      </c>
      <c r="J217" s="268">
        <f t="shared" si="111"/>
        <v>7020</v>
      </c>
      <c r="K217" s="268">
        <f t="shared" si="112"/>
        <v>9015.7860000000001</v>
      </c>
    </row>
    <row r="218" spans="1:11" ht="20.100000000000001" hidden="1" customHeight="1" x14ac:dyDescent="0.2">
      <c r="A218" s="33" t="s">
        <v>950</v>
      </c>
      <c r="B218" s="36" t="s">
        <v>699</v>
      </c>
      <c r="C218" s="52" t="s">
        <v>3</v>
      </c>
      <c r="D218" s="52">
        <v>1</v>
      </c>
      <c r="E218" s="32"/>
      <c r="F218" s="32"/>
      <c r="G218" s="32" t="s">
        <v>435</v>
      </c>
      <c r="H218" s="32">
        <v>301.5</v>
      </c>
      <c r="I218" s="32">
        <v>28.43</v>
      </c>
      <c r="J218" s="268">
        <f t="shared" si="111"/>
        <v>301.5</v>
      </c>
      <c r="K218" s="268">
        <f t="shared" si="112"/>
        <v>387.21645000000007</v>
      </c>
    </row>
    <row r="219" spans="1:11" ht="20.100000000000001" hidden="1" customHeight="1" x14ac:dyDescent="0.2">
      <c r="A219" s="33" t="s">
        <v>951</v>
      </c>
      <c r="B219" s="36" t="s">
        <v>700</v>
      </c>
      <c r="C219" s="52" t="s">
        <v>41</v>
      </c>
      <c r="D219" s="52">
        <v>1</v>
      </c>
      <c r="E219" s="32"/>
      <c r="F219" s="32"/>
      <c r="G219" s="32" t="s">
        <v>435</v>
      </c>
      <c r="H219" s="32">
        <v>2175</v>
      </c>
      <c r="I219" s="32">
        <v>28.43</v>
      </c>
      <c r="J219" s="268">
        <f t="shared" si="111"/>
        <v>2175</v>
      </c>
      <c r="K219" s="268">
        <f t="shared" si="112"/>
        <v>2793.3525</v>
      </c>
    </row>
    <row r="220" spans="1:11" ht="20.100000000000001" hidden="1" customHeight="1" x14ac:dyDescent="0.2">
      <c r="A220" s="33" t="s">
        <v>952</v>
      </c>
      <c r="B220" s="36" t="s">
        <v>701</v>
      </c>
      <c r="C220" s="52" t="s">
        <v>41</v>
      </c>
      <c r="D220" s="52">
        <v>1</v>
      </c>
      <c r="E220" s="32"/>
      <c r="F220" s="32"/>
      <c r="G220" s="32" t="s">
        <v>435</v>
      </c>
      <c r="H220" s="32">
        <v>96000</v>
      </c>
      <c r="I220" s="32">
        <v>28.43</v>
      </c>
      <c r="J220" s="268">
        <f t="shared" si="111"/>
        <v>96000</v>
      </c>
      <c r="K220" s="268">
        <f t="shared" si="112"/>
        <v>123292.8</v>
      </c>
    </row>
    <row r="221" spans="1:11" ht="20.100000000000001" hidden="1" customHeight="1" x14ac:dyDescent="0.2">
      <c r="A221" s="105" t="s">
        <v>945</v>
      </c>
      <c r="B221" s="111" t="s">
        <v>479</v>
      </c>
      <c r="C221" s="107"/>
      <c r="D221" s="107"/>
      <c r="E221" s="32"/>
      <c r="F221" s="32"/>
      <c r="G221" s="108"/>
      <c r="H221" s="108">
        <v>0</v>
      </c>
      <c r="I221" s="108"/>
      <c r="J221" s="269">
        <f t="shared" ref="J221:K221" si="113">SUM(J222:J231)</f>
        <v>11222.7</v>
      </c>
      <c r="K221" s="269">
        <f t="shared" si="113"/>
        <v>14413.313610000001</v>
      </c>
    </row>
    <row r="222" spans="1:11" ht="20.100000000000001" hidden="1" customHeight="1" x14ac:dyDescent="0.2">
      <c r="A222" s="33" t="s">
        <v>946</v>
      </c>
      <c r="B222" s="36" t="s">
        <v>480</v>
      </c>
      <c r="C222" s="52" t="s">
        <v>41</v>
      </c>
      <c r="D222" s="52">
        <v>1</v>
      </c>
      <c r="E222" s="32"/>
      <c r="F222" s="32"/>
      <c r="G222" s="32" t="s">
        <v>435</v>
      </c>
      <c r="H222" s="32">
        <v>217.5</v>
      </c>
      <c r="I222" s="32">
        <v>28.43</v>
      </c>
      <c r="J222" s="268">
        <f t="shared" ref="J222:J231" si="114">$D222*H222</f>
        <v>217.5</v>
      </c>
      <c r="K222" s="268">
        <f t="shared" ref="K222:K231" si="115">$D222*H222*(100+I222)/100</f>
        <v>279.33525000000003</v>
      </c>
    </row>
    <row r="223" spans="1:11" ht="20.100000000000001" hidden="1" customHeight="1" x14ac:dyDescent="0.2">
      <c r="A223" s="33" t="s">
        <v>947</v>
      </c>
      <c r="B223" s="36" t="s">
        <v>703</v>
      </c>
      <c r="C223" s="52" t="s">
        <v>41</v>
      </c>
      <c r="D223" s="52">
        <v>1</v>
      </c>
      <c r="E223" s="32"/>
      <c r="F223" s="32"/>
      <c r="G223" s="32" t="s">
        <v>435</v>
      </c>
      <c r="H223" s="32">
        <v>637.5</v>
      </c>
      <c r="I223" s="32">
        <v>28.43</v>
      </c>
      <c r="J223" s="268">
        <f t="shared" si="114"/>
        <v>637.5</v>
      </c>
      <c r="K223" s="268">
        <f t="shared" si="115"/>
        <v>818.74125000000004</v>
      </c>
    </row>
    <row r="224" spans="1:11" ht="20.100000000000001" hidden="1" customHeight="1" x14ac:dyDescent="0.2">
      <c r="A224" s="33" t="s">
        <v>948</v>
      </c>
      <c r="B224" s="36" t="s">
        <v>481</v>
      </c>
      <c r="C224" s="52" t="s">
        <v>41</v>
      </c>
      <c r="D224" s="52">
        <v>1</v>
      </c>
      <c r="E224" s="32"/>
      <c r="F224" s="32"/>
      <c r="G224" s="32" t="s">
        <v>435</v>
      </c>
      <c r="H224" s="32">
        <v>247.5</v>
      </c>
      <c r="I224" s="32">
        <v>28.43</v>
      </c>
      <c r="J224" s="268">
        <f t="shared" si="114"/>
        <v>247.5</v>
      </c>
      <c r="K224" s="268">
        <f t="shared" si="115"/>
        <v>317.86425000000003</v>
      </c>
    </row>
    <row r="225" spans="1:11" ht="20.100000000000001" hidden="1" customHeight="1" x14ac:dyDescent="0.2">
      <c r="A225" s="33" t="s">
        <v>949</v>
      </c>
      <c r="B225" s="36" t="s">
        <v>482</v>
      </c>
      <c r="C225" s="52" t="s">
        <v>41</v>
      </c>
      <c r="D225" s="52">
        <v>1</v>
      </c>
      <c r="E225" s="32"/>
      <c r="F225" s="32"/>
      <c r="G225" s="32" t="s">
        <v>435</v>
      </c>
      <c r="H225" s="32">
        <v>517.5</v>
      </c>
      <c r="I225" s="32">
        <v>28.43</v>
      </c>
      <c r="J225" s="268">
        <f t="shared" si="114"/>
        <v>517.5</v>
      </c>
      <c r="K225" s="268">
        <f t="shared" si="115"/>
        <v>664.62525000000005</v>
      </c>
    </row>
    <row r="226" spans="1:11" ht="20.100000000000001" hidden="1" customHeight="1" x14ac:dyDescent="0.2">
      <c r="A226" s="33" t="s">
        <v>950</v>
      </c>
      <c r="B226" s="36" t="s">
        <v>702</v>
      </c>
      <c r="C226" s="52" t="s">
        <v>3</v>
      </c>
      <c r="D226" s="52">
        <v>10</v>
      </c>
      <c r="E226" s="32"/>
      <c r="F226" s="32"/>
      <c r="G226" s="32">
        <v>9817</v>
      </c>
      <c r="H226" s="32">
        <v>17.25</v>
      </c>
      <c r="I226" s="32">
        <v>28.43</v>
      </c>
      <c r="J226" s="268">
        <f t="shared" si="114"/>
        <v>172.5</v>
      </c>
      <c r="K226" s="268">
        <f t="shared" si="115"/>
        <v>221.54175000000004</v>
      </c>
    </row>
    <row r="227" spans="1:11" ht="20.100000000000001" hidden="1" customHeight="1" x14ac:dyDescent="0.2">
      <c r="A227" s="33" t="s">
        <v>951</v>
      </c>
      <c r="B227" s="36" t="s">
        <v>483</v>
      </c>
      <c r="C227" s="52" t="s">
        <v>41</v>
      </c>
      <c r="D227" s="52">
        <v>23</v>
      </c>
      <c r="E227" s="32"/>
      <c r="F227" s="32"/>
      <c r="G227" s="32">
        <v>9834</v>
      </c>
      <c r="H227" s="32">
        <v>120.96000000000001</v>
      </c>
      <c r="I227" s="32">
        <v>28.43</v>
      </c>
      <c r="J227" s="268">
        <f t="shared" si="114"/>
        <v>2782.0800000000004</v>
      </c>
      <c r="K227" s="268">
        <f t="shared" si="115"/>
        <v>3573.0253440000006</v>
      </c>
    </row>
    <row r="228" spans="1:11" ht="20.100000000000001" hidden="1" customHeight="1" x14ac:dyDescent="0.2">
      <c r="A228" s="33" t="s">
        <v>952</v>
      </c>
      <c r="B228" s="36" t="s">
        <v>457</v>
      </c>
      <c r="C228" s="52" t="s">
        <v>3</v>
      </c>
      <c r="D228" s="52">
        <v>3</v>
      </c>
      <c r="E228" s="32"/>
      <c r="F228" s="32"/>
      <c r="G228" s="32">
        <v>9818</v>
      </c>
      <c r="H228" s="32">
        <v>36.18</v>
      </c>
      <c r="I228" s="32">
        <v>28.43</v>
      </c>
      <c r="J228" s="268">
        <f t="shared" si="114"/>
        <v>108.53999999999999</v>
      </c>
      <c r="K228" s="268">
        <f t="shared" si="115"/>
        <v>139.39792199999999</v>
      </c>
    </row>
    <row r="229" spans="1:11" ht="20.100000000000001" hidden="1" customHeight="1" x14ac:dyDescent="0.2">
      <c r="A229" s="33" t="s">
        <v>953</v>
      </c>
      <c r="B229" s="36" t="s">
        <v>704</v>
      </c>
      <c r="C229" s="52" t="s">
        <v>41</v>
      </c>
      <c r="D229" s="52">
        <v>3</v>
      </c>
      <c r="E229" s="32"/>
      <c r="F229" s="32"/>
      <c r="G229" s="32">
        <v>26047</v>
      </c>
      <c r="H229" s="32">
        <v>92.1</v>
      </c>
      <c r="I229" s="32">
        <v>28.43</v>
      </c>
      <c r="J229" s="268">
        <f t="shared" si="114"/>
        <v>276.29999999999995</v>
      </c>
      <c r="K229" s="268">
        <f t="shared" si="115"/>
        <v>354.85208999999998</v>
      </c>
    </row>
    <row r="230" spans="1:11" ht="20.100000000000001" hidden="1" customHeight="1" x14ac:dyDescent="0.2">
      <c r="A230" s="33" t="s">
        <v>953</v>
      </c>
      <c r="B230" s="36" t="s">
        <v>705</v>
      </c>
      <c r="C230" s="52" t="s">
        <v>41</v>
      </c>
      <c r="D230" s="52">
        <v>3</v>
      </c>
      <c r="E230" s="32"/>
      <c r="F230" s="32"/>
      <c r="G230" s="32" t="s">
        <v>435</v>
      </c>
      <c r="H230" s="32">
        <v>1987.5</v>
      </c>
      <c r="I230" s="32">
        <v>28.43</v>
      </c>
      <c r="J230" s="268">
        <f t="shared" si="114"/>
        <v>5962.5</v>
      </c>
      <c r="K230" s="268">
        <f t="shared" si="115"/>
        <v>7657.6387500000001</v>
      </c>
    </row>
    <row r="231" spans="1:11" ht="20.100000000000001" hidden="1" customHeight="1" x14ac:dyDescent="0.2">
      <c r="A231" s="33" t="s">
        <v>954</v>
      </c>
      <c r="B231" s="36" t="s">
        <v>666</v>
      </c>
      <c r="C231" s="52" t="s">
        <v>41</v>
      </c>
      <c r="D231" s="52">
        <v>3</v>
      </c>
      <c r="E231" s="32"/>
      <c r="F231" s="32"/>
      <c r="G231" s="32">
        <v>3835</v>
      </c>
      <c r="H231" s="32">
        <v>100.26</v>
      </c>
      <c r="I231" s="32">
        <v>28.43</v>
      </c>
      <c r="J231" s="268">
        <f t="shared" si="114"/>
        <v>300.78000000000003</v>
      </c>
      <c r="K231" s="268">
        <f t="shared" si="115"/>
        <v>386.29175400000008</v>
      </c>
    </row>
    <row r="232" spans="1:11" ht="20.100000000000001" hidden="1" customHeight="1" x14ac:dyDescent="0.2">
      <c r="A232" s="105" t="s">
        <v>955</v>
      </c>
      <c r="B232" s="111" t="s">
        <v>772</v>
      </c>
      <c r="C232" s="107"/>
      <c r="D232" s="107"/>
      <c r="E232" s="108"/>
      <c r="F232" s="108"/>
      <c r="G232" s="108"/>
      <c r="H232" s="108">
        <v>0</v>
      </c>
      <c r="I232" s="108"/>
      <c r="J232" s="269">
        <f t="shared" ref="J232:K232" si="116">SUM(J233:J237)</f>
        <v>3631.335</v>
      </c>
      <c r="K232" s="269">
        <f t="shared" si="116"/>
        <v>4663.7235405000001</v>
      </c>
    </row>
    <row r="233" spans="1:11" ht="20.100000000000001" hidden="1" customHeight="1" x14ac:dyDescent="0.2">
      <c r="A233" s="33" t="s">
        <v>956</v>
      </c>
      <c r="B233" s="36" t="s">
        <v>680</v>
      </c>
      <c r="C233" s="52"/>
      <c r="D233" s="52">
        <v>25</v>
      </c>
      <c r="E233" s="32"/>
      <c r="F233" s="32"/>
      <c r="G233" s="32">
        <v>12601</v>
      </c>
      <c r="H233" s="32">
        <v>28.47</v>
      </c>
      <c r="I233" s="32">
        <v>28.43</v>
      </c>
      <c r="J233" s="268">
        <f>$D233*H233</f>
        <v>711.75</v>
      </c>
      <c r="K233" s="268">
        <f>$D233*H233*(100+I233)/100</f>
        <v>914.10052500000006</v>
      </c>
    </row>
    <row r="234" spans="1:11" ht="20.100000000000001" hidden="1" customHeight="1" x14ac:dyDescent="0.2">
      <c r="A234" s="33" t="s">
        <v>957</v>
      </c>
      <c r="B234" s="36" t="s">
        <v>463</v>
      </c>
      <c r="C234" s="52"/>
      <c r="D234" s="52">
        <v>3</v>
      </c>
      <c r="E234" s="32"/>
      <c r="F234" s="32"/>
      <c r="G234" s="32">
        <v>7088</v>
      </c>
      <c r="H234" s="32">
        <v>77.489999999999995</v>
      </c>
      <c r="I234" s="32">
        <v>28.43</v>
      </c>
      <c r="J234" s="268">
        <f>$D234*H234</f>
        <v>232.46999999999997</v>
      </c>
      <c r="K234" s="268">
        <f>$D234*H234*(100+I234)/100</f>
        <v>298.56122099999999</v>
      </c>
    </row>
    <row r="235" spans="1:11" ht="20.100000000000001" hidden="1" customHeight="1" x14ac:dyDescent="0.2">
      <c r="A235" s="33" t="s">
        <v>958</v>
      </c>
      <c r="B235" s="36" t="s">
        <v>707</v>
      </c>
      <c r="C235" s="52"/>
      <c r="D235" s="52">
        <v>1</v>
      </c>
      <c r="E235" s="32"/>
      <c r="F235" s="32"/>
      <c r="G235" s="32">
        <v>11379</v>
      </c>
      <c r="H235" s="32">
        <v>127.33500000000001</v>
      </c>
      <c r="I235" s="32">
        <v>28.43</v>
      </c>
      <c r="J235" s="268">
        <f>$D235*H235</f>
        <v>127.33500000000001</v>
      </c>
      <c r="K235" s="268">
        <f>$D235*H235*(100+I235)/100</f>
        <v>163.53634050000002</v>
      </c>
    </row>
    <row r="236" spans="1:11" ht="20.100000000000001" hidden="1" customHeight="1" x14ac:dyDescent="0.2">
      <c r="A236" s="33" t="s">
        <v>959</v>
      </c>
      <c r="B236" s="36" t="s">
        <v>669</v>
      </c>
      <c r="C236" s="52"/>
      <c r="D236" s="52">
        <v>6</v>
      </c>
      <c r="E236" s="32"/>
      <c r="F236" s="32"/>
      <c r="G236" s="32">
        <v>1824</v>
      </c>
      <c r="H236" s="32">
        <v>125.13</v>
      </c>
      <c r="I236" s="32">
        <v>28.43</v>
      </c>
      <c r="J236" s="268">
        <f>$D236*H236</f>
        <v>750.78</v>
      </c>
      <c r="K236" s="268">
        <f>$D236*H236*(100+I236)/100</f>
        <v>964.22675400000003</v>
      </c>
    </row>
    <row r="237" spans="1:11" ht="20.100000000000001" hidden="1" customHeight="1" x14ac:dyDescent="0.2">
      <c r="A237" s="33" t="s">
        <v>960</v>
      </c>
      <c r="B237" s="36" t="s">
        <v>457</v>
      </c>
      <c r="C237" s="52"/>
      <c r="D237" s="52">
        <v>50</v>
      </c>
      <c r="E237" s="32"/>
      <c r="F237" s="32"/>
      <c r="G237" s="32">
        <v>9818</v>
      </c>
      <c r="H237" s="32">
        <v>36.18</v>
      </c>
      <c r="I237" s="32">
        <v>28.43</v>
      </c>
      <c r="J237" s="268">
        <f>$D237*H237</f>
        <v>1809</v>
      </c>
      <c r="K237" s="268">
        <f>$D237*H237*(100+I237)/100</f>
        <v>2323.2987000000003</v>
      </c>
    </row>
    <row r="238" spans="1:11" ht="20.100000000000001" hidden="1" customHeight="1" x14ac:dyDescent="0.2">
      <c r="A238" s="105" t="s">
        <v>961</v>
      </c>
      <c r="B238" s="111" t="s">
        <v>508</v>
      </c>
      <c r="C238" s="107"/>
      <c r="D238" s="107"/>
      <c r="E238" s="32"/>
      <c r="F238" s="32"/>
      <c r="G238" s="108"/>
      <c r="H238" s="108">
        <v>0</v>
      </c>
      <c r="I238" s="108"/>
      <c r="J238" s="269">
        <f t="shared" ref="J238:K238" si="117">SUM(J239:J242)</f>
        <v>776.35500000000002</v>
      </c>
      <c r="K238" s="269">
        <f t="shared" si="117"/>
        <v>997.07272650000004</v>
      </c>
    </row>
    <row r="239" spans="1:11" ht="20.100000000000001" hidden="1" customHeight="1" x14ac:dyDescent="0.2">
      <c r="A239" s="33" t="s">
        <v>962</v>
      </c>
      <c r="B239" s="36" t="s">
        <v>509</v>
      </c>
      <c r="C239" s="52" t="s">
        <v>41</v>
      </c>
      <c r="D239" s="52">
        <v>1</v>
      </c>
      <c r="E239" s="32"/>
      <c r="F239" s="32"/>
      <c r="G239" s="32" t="s">
        <v>435</v>
      </c>
      <c r="H239" s="32">
        <v>412.5</v>
      </c>
      <c r="I239" s="32">
        <v>28.43</v>
      </c>
      <c r="J239" s="268">
        <f>$D239*H239</f>
        <v>412.5</v>
      </c>
      <c r="K239" s="268">
        <f>$D239*H239*(100+I239)/100</f>
        <v>529.77374999999995</v>
      </c>
    </row>
    <row r="240" spans="1:11" ht="20.100000000000001" hidden="1" customHeight="1" x14ac:dyDescent="0.2">
      <c r="A240" s="33" t="s">
        <v>963</v>
      </c>
      <c r="B240" s="36" t="s">
        <v>667</v>
      </c>
      <c r="C240" s="52" t="s">
        <v>41</v>
      </c>
      <c r="D240" s="52">
        <v>4</v>
      </c>
      <c r="E240" s="32"/>
      <c r="F240" s="32"/>
      <c r="G240" s="32">
        <v>1845</v>
      </c>
      <c r="H240" s="32">
        <v>29.910000000000004</v>
      </c>
      <c r="I240" s="32">
        <v>28.43</v>
      </c>
      <c r="J240" s="268">
        <f>$D240*H240</f>
        <v>119.64000000000001</v>
      </c>
      <c r="K240" s="268">
        <f>$D240*H240*(100+I240)/100</f>
        <v>153.65365200000002</v>
      </c>
    </row>
    <row r="241" spans="1:11" ht="20.100000000000001" hidden="1" customHeight="1" x14ac:dyDescent="0.2">
      <c r="A241" s="33" t="s">
        <v>964</v>
      </c>
      <c r="B241" s="36" t="s">
        <v>461</v>
      </c>
      <c r="C241" s="52" t="s">
        <v>3</v>
      </c>
      <c r="D241" s="52">
        <v>15</v>
      </c>
      <c r="E241" s="32"/>
      <c r="F241" s="32"/>
      <c r="G241" s="32">
        <v>12599</v>
      </c>
      <c r="H241" s="32">
        <v>14.22</v>
      </c>
      <c r="I241" s="32">
        <v>28.43</v>
      </c>
      <c r="J241" s="268">
        <f>$D241*H241</f>
        <v>213.3</v>
      </c>
      <c r="K241" s="268">
        <f>$D241*H241*(100+I241)/100</f>
        <v>273.94119000000001</v>
      </c>
    </row>
    <row r="242" spans="1:11" ht="20.100000000000001" hidden="1" customHeight="1" x14ac:dyDescent="0.2">
      <c r="A242" s="33" t="s">
        <v>965</v>
      </c>
      <c r="B242" s="36" t="s">
        <v>462</v>
      </c>
      <c r="C242" s="52" t="s">
        <v>41</v>
      </c>
      <c r="D242" s="52">
        <v>1</v>
      </c>
      <c r="E242" s="32"/>
      <c r="F242" s="32"/>
      <c r="G242" s="32">
        <v>7048</v>
      </c>
      <c r="H242" s="32">
        <v>30.914999999999999</v>
      </c>
      <c r="I242" s="32">
        <v>28.43</v>
      </c>
      <c r="J242" s="268">
        <f>$D242*H242</f>
        <v>30.914999999999999</v>
      </c>
      <c r="K242" s="268">
        <f>$D242*H242*(100+I242)/100</f>
        <v>39.704134500000002</v>
      </c>
    </row>
    <row r="243" spans="1:11" ht="20.100000000000001" hidden="1" customHeight="1" x14ac:dyDescent="0.2">
      <c r="A243" s="106" t="s">
        <v>966</v>
      </c>
      <c r="B243" s="106" t="s">
        <v>776</v>
      </c>
      <c r="C243" s="114"/>
      <c r="D243" s="114"/>
      <c r="E243" s="219"/>
      <c r="F243" s="219"/>
      <c r="G243" s="114"/>
      <c r="H243" s="106">
        <v>0</v>
      </c>
      <c r="I243" s="108"/>
      <c r="J243" s="269">
        <f t="shared" ref="J243:K243" si="118">SUM(J244:J262)</f>
        <v>2897.37890625</v>
      </c>
      <c r="K243" s="269">
        <f t="shared" si="118"/>
        <v>3721.1037292968749</v>
      </c>
    </row>
    <row r="244" spans="1:11" ht="20.100000000000001" hidden="1" customHeight="1" x14ac:dyDescent="0.2">
      <c r="A244" s="32" t="s">
        <v>967</v>
      </c>
      <c r="B244" s="33" t="s">
        <v>709</v>
      </c>
      <c r="C244" s="33" t="s">
        <v>11</v>
      </c>
      <c r="D244" s="33">
        <v>2</v>
      </c>
      <c r="E244" s="32"/>
      <c r="F244" s="32"/>
      <c r="G244" s="52" t="s">
        <v>435</v>
      </c>
      <c r="H244" s="32">
        <v>15.6328125</v>
      </c>
      <c r="I244" s="32">
        <v>28.43</v>
      </c>
      <c r="J244" s="268">
        <f t="shared" ref="J244:J262" si="119">$D244*H244</f>
        <v>31.265625</v>
      </c>
      <c r="K244" s="268">
        <f t="shared" ref="K244:K262" si="120">$D244*H244*(100+I244)/100</f>
        <v>40.154442187500003</v>
      </c>
    </row>
    <row r="245" spans="1:11" ht="20.100000000000001" hidden="1" customHeight="1" x14ac:dyDescent="0.2">
      <c r="A245" s="32" t="s">
        <v>968</v>
      </c>
      <c r="B245" s="33" t="s">
        <v>710</v>
      </c>
      <c r="C245" s="33" t="s">
        <v>11</v>
      </c>
      <c r="D245" s="33">
        <v>10</v>
      </c>
      <c r="E245" s="32"/>
      <c r="F245" s="32"/>
      <c r="G245" s="52" t="s">
        <v>435</v>
      </c>
      <c r="H245" s="32">
        <v>6.31640625</v>
      </c>
      <c r="I245" s="32">
        <v>28.43</v>
      </c>
      <c r="J245" s="268">
        <f t="shared" si="119"/>
        <v>63.1640625</v>
      </c>
      <c r="K245" s="268">
        <f t="shared" si="120"/>
        <v>81.121605468750005</v>
      </c>
    </row>
    <row r="246" spans="1:11" ht="20.100000000000001" hidden="1" customHeight="1" x14ac:dyDescent="0.2">
      <c r="A246" s="32" t="s">
        <v>969</v>
      </c>
      <c r="B246" s="33" t="s">
        <v>711</v>
      </c>
      <c r="C246" s="33" t="s">
        <v>11</v>
      </c>
      <c r="D246" s="33">
        <v>2</v>
      </c>
      <c r="E246" s="32"/>
      <c r="F246" s="32"/>
      <c r="G246" s="52" t="s">
        <v>435</v>
      </c>
      <c r="H246" s="32">
        <v>0.9375</v>
      </c>
      <c r="I246" s="32">
        <v>28.43</v>
      </c>
      <c r="J246" s="268">
        <f t="shared" si="119"/>
        <v>1.875</v>
      </c>
      <c r="K246" s="268">
        <f t="shared" si="120"/>
        <v>2.4080625000000002</v>
      </c>
    </row>
    <row r="247" spans="1:11" ht="20.100000000000001" hidden="1" customHeight="1" x14ac:dyDescent="0.2">
      <c r="A247" s="32" t="s">
        <v>970</v>
      </c>
      <c r="B247" s="33" t="s">
        <v>712</v>
      </c>
      <c r="C247" s="33" t="s">
        <v>11</v>
      </c>
      <c r="D247" s="33">
        <v>6</v>
      </c>
      <c r="E247" s="32"/>
      <c r="F247" s="32"/>
      <c r="G247" s="52" t="s">
        <v>435</v>
      </c>
      <c r="H247" s="32">
        <v>3.36328125</v>
      </c>
      <c r="I247" s="32">
        <v>28.43</v>
      </c>
      <c r="J247" s="268">
        <f t="shared" si="119"/>
        <v>20.1796875</v>
      </c>
      <c r="K247" s="268">
        <f t="shared" si="120"/>
        <v>25.91677265625</v>
      </c>
    </row>
    <row r="248" spans="1:11" ht="20.100000000000001" hidden="1" customHeight="1" x14ac:dyDescent="0.2">
      <c r="A248" s="32" t="s">
        <v>971</v>
      </c>
      <c r="B248" s="33" t="s">
        <v>713</v>
      </c>
      <c r="C248" s="33" t="s">
        <v>11</v>
      </c>
      <c r="D248" s="33">
        <v>15</v>
      </c>
      <c r="E248" s="32"/>
      <c r="F248" s="32"/>
      <c r="G248" s="52" t="s">
        <v>435</v>
      </c>
      <c r="H248" s="32">
        <v>3.69140625</v>
      </c>
      <c r="I248" s="32">
        <v>28.43</v>
      </c>
      <c r="J248" s="268">
        <f t="shared" si="119"/>
        <v>55.37109375</v>
      </c>
      <c r="K248" s="268">
        <f t="shared" si="120"/>
        <v>71.113095703124998</v>
      </c>
    </row>
    <row r="249" spans="1:11" ht="20.100000000000001" hidden="1" customHeight="1" x14ac:dyDescent="0.2">
      <c r="A249" s="32" t="s">
        <v>972</v>
      </c>
      <c r="B249" s="33" t="s">
        <v>714</v>
      </c>
      <c r="C249" s="33" t="s">
        <v>11</v>
      </c>
      <c r="D249" s="33">
        <v>1</v>
      </c>
      <c r="E249" s="32"/>
      <c r="F249" s="32"/>
      <c r="G249" s="52" t="s">
        <v>435</v>
      </c>
      <c r="H249" s="32">
        <v>9.5625</v>
      </c>
      <c r="I249" s="32">
        <v>28.43</v>
      </c>
      <c r="J249" s="268">
        <f t="shared" si="119"/>
        <v>9.5625</v>
      </c>
      <c r="K249" s="268">
        <f t="shared" si="120"/>
        <v>12.281118750000001</v>
      </c>
    </row>
    <row r="250" spans="1:11" ht="20.100000000000001" hidden="1" customHeight="1" x14ac:dyDescent="0.2">
      <c r="A250" s="32" t="s">
        <v>973</v>
      </c>
      <c r="B250" s="33" t="s">
        <v>715</v>
      </c>
      <c r="C250" s="33" t="s">
        <v>11</v>
      </c>
      <c r="D250" s="33">
        <v>1</v>
      </c>
      <c r="E250" s="32"/>
      <c r="F250" s="32"/>
      <c r="G250" s="52" t="s">
        <v>435</v>
      </c>
      <c r="H250" s="32">
        <v>329.40234374999994</v>
      </c>
      <c r="I250" s="32">
        <v>28.43</v>
      </c>
      <c r="J250" s="268">
        <f t="shared" si="119"/>
        <v>329.40234374999994</v>
      </c>
      <c r="K250" s="268">
        <f t="shared" si="120"/>
        <v>423.05143007812495</v>
      </c>
    </row>
    <row r="251" spans="1:11" ht="20.100000000000001" hidden="1" customHeight="1" x14ac:dyDescent="0.2">
      <c r="A251" s="32" t="s">
        <v>974</v>
      </c>
      <c r="B251" s="33" t="s">
        <v>716</v>
      </c>
      <c r="C251" s="33" t="s">
        <v>11</v>
      </c>
      <c r="D251" s="33">
        <v>1</v>
      </c>
      <c r="E251" s="32"/>
      <c r="F251" s="32"/>
      <c r="G251" s="52" t="s">
        <v>435</v>
      </c>
      <c r="H251" s="32">
        <v>28.88671875</v>
      </c>
      <c r="I251" s="32">
        <v>28.43</v>
      </c>
      <c r="J251" s="268">
        <f t="shared" si="119"/>
        <v>28.88671875</v>
      </c>
      <c r="K251" s="268">
        <f t="shared" si="120"/>
        <v>37.099212890625004</v>
      </c>
    </row>
    <row r="252" spans="1:11" ht="20.100000000000001" hidden="1" customHeight="1" x14ac:dyDescent="0.2">
      <c r="A252" s="32" t="s">
        <v>974</v>
      </c>
      <c r="B252" s="33" t="s">
        <v>717</v>
      </c>
      <c r="C252" s="33" t="s">
        <v>11</v>
      </c>
      <c r="D252" s="33">
        <v>1</v>
      </c>
      <c r="E252" s="32"/>
      <c r="F252" s="32"/>
      <c r="G252" s="52" t="s">
        <v>435</v>
      </c>
      <c r="H252" s="32">
        <v>0.9609375</v>
      </c>
      <c r="I252" s="32">
        <v>28.43</v>
      </c>
      <c r="J252" s="268">
        <f t="shared" si="119"/>
        <v>0.9609375</v>
      </c>
      <c r="K252" s="268">
        <f t="shared" si="120"/>
        <v>1.2341320312500001</v>
      </c>
    </row>
    <row r="253" spans="1:11" ht="20.100000000000001" hidden="1" customHeight="1" x14ac:dyDescent="0.2">
      <c r="A253" s="32" t="s">
        <v>975</v>
      </c>
      <c r="B253" s="33" t="s">
        <v>718</v>
      </c>
      <c r="C253" s="33" t="s">
        <v>11</v>
      </c>
      <c r="D253" s="33">
        <v>3</v>
      </c>
      <c r="E253" s="32"/>
      <c r="F253" s="32"/>
      <c r="G253" s="52" t="s">
        <v>435</v>
      </c>
      <c r="H253" s="32">
        <v>4.78125</v>
      </c>
      <c r="I253" s="32">
        <v>28.43</v>
      </c>
      <c r="J253" s="268">
        <f t="shared" si="119"/>
        <v>14.34375</v>
      </c>
      <c r="K253" s="268">
        <f t="shared" si="120"/>
        <v>18.421678125</v>
      </c>
    </row>
    <row r="254" spans="1:11" ht="20.100000000000001" hidden="1" customHeight="1" x14ac:dyDescent="0.2">
      <c r="A254" s="32" t="s">
        <v>976</v>
      </c>
      <c r="B254" s="33" t="s">
        <v>719</v>
      </c>
      <c r="C254" s="33" t="s">
        <v>11</v>
      </c>
      <c r="D254" s="33">
        <v>3</v>
      </c>
      <c r="E254" s="32"/>
      <c r="F254" s="32"/>
      <c r="G254" s="52" t="s">
        <v>435</v>
      </c>
      <c r="H254" s="32">
        <v>3.4921875</v>
      </c>
      <c r="I254" s="32">
        <v>28.43</v>
      </c>
      <c r="J254" s="268">
        <f t="shared" si="119"/>
        <v>10.4765625</v>
      </c>
      <c r="K254" s="268">
        <f t="shared" si="120"/>
        <v>13.45504921875</v>
      </c>
    </row>
    <row r="255" spans="1:11" ht="20.100000000000001" hidden="1" customHeight="1" x14ac:dyDescent="0.2">
      <c r="A255" s="32" t="s">
        <v>977</v>
      </c>
      <c r="B255" s="33" t="s">
        <v>720</v>
      </c>
      <c r="C255" s="33" t="s">
        <v>11</v>
      </c>
      <c r="D255" s="33">
        <v>1</v>
      </c>
      <c r="E255" s="32"/>
      <c r="F255" s="32"/>
      <c r="G255" s="52" t="s">
        <v>435</v>
      </c>
      <c r="H255" s="32">
        <v>64.359375</v>
      </c>
      <c r="I255" s="32">
        <v>28.43</v>
      </c>
      <c r="J255" s="268">
        <f t="shared" si="119"/>
        <v>64.359375</v>
      </c>
      <c r="K255" s="268">
        <f t="shared" si="120"/>
        <v>82.656745312500007</v>
      </c>
    </row>
    <row r="256" spans="1:11" ht="20.100000000000001" hidden="1" customHeight="1" x14ac:dyDescent="0.2">
      <c r="A256" s="32" t="s">
        <v>978</v>
      </c>
      <c r="B256" s="33" t="s">
        <v>721</v>
      </c>
      <c r="C256" s="33" t="s">
        <v>11</v>
      </c>
      <c r="D256" s="33">
        <v>1</v>
      </c>
      <c r="E256" s="32"/>
      <c r="F256" s="32"/>
      <c r="G256" s="52" t="s">
        <v>435</v>
      </c>
      <c r="H256" s="32">
        <v>13.5703125</v>
      </c>
      <c r="I256" s="32">
        <v>28.43</v>
      </c>
      <c r="J256" s="268">
        <f t="shared" si="119"/>
        <v>13.5703125</v>
      </c>
      <c r="K256" s="268">
        <f t="shared" si="120"/>
        <v>17.428352343749999</v>
      </c>
    </row>
    <row r="257" spans="1:11" ht="20.100000000000001" hidden="1" customHeight="1" x14ac:dyDescent="0.2">
      <c r="A257" s="32" t="s">
        <v>979</v>
      </c>
      <c r="B257" s="33" t="s">
        <v>722</v>
      </c>
      <c r="C257" s="33" t="s">
        <v>11</v>
      </c>
      <c r="D257" s="33">
        <v>3</v>
      </c>
      <c r="E257" s="32"/>
      <c r="F257" s="32"/>
      <c r="G257" s="52" t="s">
        <v>435</v>
      </c>
      <c r="H257" s="32">
        <v>20.707031250000004</v>
      </c>
      <c r="I257" s="32">
        <v>28.43</v>
      </c>
      <c r="J257" s="268">
        <f t="shared" si="119"/>
        <v>62.121093750000014</v>
      </c>
      <c r="K257" s="268">
        <f t="shared" si="120"/>
        <v>79.782120703125017</v>
      </c>
    </row>
    <row r="258" spans="1:11" ht="20.100000000000001" hidden="1" customHeight="1" x14ac:dyDescent="0.2">
      <c r="A258" s="32" t="s">
        <v>980</v>
      </c>
      <c r="B258" s="33" t="s">
        <v>723</v>
      </c>
      <c r="C258" s="33" t="s">
        <v>11</v>
      </c>
      <c r="D258" s="33">
        <v>3</v>
      </c>
      <c r="E258" s="32"/>
      <c r="F258" s="32"/>
      <c r="G258" s="52" t="s">
        <v>435</v>
      </c>
      <c r="H258" s="32">
        <v>25.88671875</v>
      </c>
      <c r="I258" s="32">
        <v>28.43</v>
      </c>
      <c r="J258" s="268">
        <f t="shared" si="119"/>
        <v>77.66015625</v>
      </c>
      <c r="K258" s="268">
        <f t="shared" si="120"/>
        <v>99.738938671875005</v>
      </c>
    </row>
    <row r="259" spans="1:11" ht="20.100000000000001" hidden="1" customHeight="1" x14ac:dyDescent="0.2">
      <c r="A259" s="32" t="s">
        <v>981</v>
      </c>
      <c r="B259" s="33" t="s">
        <v>724</v>
      </c>
      <c r="C259" s="33" t="s">
        <v>11</v>
      </c>
      <c r="D259" s="33">
        <v>3</v>
      </c>
      <c r="E259" s="32"/>
      <c r="F259" s="32"/>
      <c r="G259" s="52" t="s">
        <v>435</v>
      </c>
      <c r="H259" s="32">
        <v>52.96875</v>
      </c>
      <c r="I259" s="32">
        <v>28.43</v>
      </c>
      <c r="J259" s="268">
        <f t="shared" si="119"/>
        <v>158.90625</v>
      </c>
      <c r="K259" s="268">
        <f t="shared" si="120"/>
        <v>204.083296875</v>
      </c>
    </row>
    <row r="260" spans="1:11" ht="20.100000000000001" hidden="1" customHeight="1" x14ac:dyDescent="0.2">
      <c r="A260" s="32" t="s">
        <v>982</v>
      </c>
      <c r="B260" s="33" t="s">
        <v>1153</v>
      </c>
      <c r="C260" s="33" t="s">
        <v>11</v>
      </c>
      <c r="D260" s="33">
        <v>3</v>
      </c>
      <c r="E260" s="32"/>
      <c r="F260" s="32"/>
      <c r="G260" s="52" t="s">
        <v>435</v>
      </c>
      <c r="H260" s="32">
        <v>25.9453125</v>
      </c>
      <c r="I260" s="32">
        <v>28.43</v>
      </c>
      <c r="J260" s="268">
        <f t="shared" si="119"/>
        <v>77.8359375</v>
      </c>
      <c r="K260" s="268">
        <f t="shared" si="120"/>
        <v>99.964694531250004</v>
      </c>
    </row>
    <row r="261" spans="1:11" ht="20.100000000000001" hidden="1" customHeight="1" x14ac:dyDescent="0.2">
      <c r="A261" s="32" t="s">
        <v>983</v>
      </c>
      <c r="B261" s="33" t="s">
        <v>1154</v>
      </c>
      <c r="C261" s="33" t="s">
        <v>11</v>
      </c>
      <c r="D261" s="33">
        <v>1</v>
      </c>
      <c r="E261" s="32"/>
      <c r="F261" s="32"/>
      <c r="G261" s="52" t="s">
        <v>435</v>
      </c>
      <c r="H261" s="32">
        <v>1099.01953125</v>
      </c>
      <c r="I261" s="32">
        <v>28.43</v>
      </c>
      <c r="J261" s="268">
        <f t="shared" si="119"/>
        <v>1099.01953125</v>
      </c>
      <c r="K261" s="268">
        <f t="shared" si="120"/>
        <v>1411.470783984375</v>
      </c>
    </row>
    <row r="262" spans="1:11" ht="20.100000000000001" hidden="1" customHeight="1" x14ac:dyDescent="0.2">
      <c r="A262" s="32" t="s">
        <v>984</v>
      </c>
      <c r="B262" s="33" t="s">
        <v>725</v>
      </c>
      <c r="C262" s="33" t="s">
        <v>11</v>
      </c>
      <c r="D262" s="33">
        <v>1</v>
      </c>
      <c r="E262" s="32"/>
      <c r="F262" s="32"/>
      <c r="G262" s="52" t="s">
        <v>435</v>
      </c>
      <c r="H262" s="32">
        <v>778.41796875</v>
      </c>
      <c r="I262" s="32">
        <v>28.43</v>
      </c>
      <c r="J262" s="268">
        <f t="shared" si="119"/>
        <v>778.41796875</v>
      </c>
      <c r="K262" s="268">
        <f t="shared" si="120"/>
        <v>999.72219726562503</v>
      </c>
    </row>
    <row r="263" spans="1:11" ht="20.100000000000001" hidden="1" customHeight="1" x14ac:dyDescent="0.2">
      <c r="A263" s="106" t="s">
        <v>985</v>
      </c>
      <c r="B263" s="106" t="s">
        <v>754</v>
      </c>
      <c r="C263" s="114"/>
      <c r="D263" s="114"/>
      <c r="E263" s="219"/>
      <c r="F263" s="219"/>
      <c r="G263" s="114"/>
      <c r="H263" s="106">
        <v>0</v>
      </c>
      <c r="I263" s="108"/>
      <c r="J263" s="269">
        <f t="shared" ref="J263:K263" si="121">SUM(J264:J293)</f>
        <v>36290.7890625</v>
      </c>
      <c r="K263" s="269">
        <f t="shared" si="121"/>
        <v>46608.260392968754</v>
      </c>
    </row>
    <row r="264" spans="1:11" ht="20.100000000000001" hidden="1" customHeight="1" x14ac:dyDescent="0.2">
      <c r="A264" s="32" t="s">
        <v>986</v>
      </c>
      <c r="B264" s="33" t="s">
        <v>733</v>
      </c>
      <c r="C264" s="33" t="s">
        <v>11</v>
      </c>
      <c r="D264" s="33">
        <v>6</v>
      </c>
      <c r="E264" s="32"/>
      <c r="F264" s="32"/>
      <c r="G264" s="32" t="s">
        <v>435</v>
      </c>
      <c r="H264" s="32">
        <v>0.52734375</v>
      </c>
      <c r="I264" s="32">
        <v>28.43</v>
      </c>
      <c r="J264" s="268">
        <f t="shared" ref="J264:J293" si="122">$D264*H264</f>
        <v>3.1640625</v>
      </c>
      <c r="K264" s="268">
        <f t="shared" ref="K264:K293" si="123">$D264*H264*(100+I264)/100</f>
        <v>4.0636054687500005</v>
      </c>
    </row>
    <row r="265" spans="1:11" ht="20.100000000000001" hidden="1" customHeight="1" x14ac:dyDescent="0.2">
      <c r="A265" s="32" t="s">
        <v>987</v>
      </c>
      <c r="B265" s="33" t="s">
        <v>734</v>
      </c>
      <c r="C265" s="33" t="s">
        <v>11</v>
      </c>
      <c r="D265" s="33">
        <v>2</v>
      </c>
      <c r="E265" s="32"/>
      <c r="F265" s="32"/>
      <c r="G265" s="32" t="s">
        <v>435</v>
      </c>
      <c r="H265" s="32">
        <v>0.984375</v>
      </c>
      <c r="I265" s="32">
        <v>28.43</v>
      </c>
      <c r="J265" s="268">
        <f t="shared" si="122"/>
        <v>1.96875</v>
      </c>
      <c r="K265" s="268">
        <f t="shared" si="123"/>
        <v>2.5284656249999999</v>
      </c>
    </row>
    <row r="266" spans="1:11" ht="20.100000000000001" hidden="1" customHeight="1" x14ac:dyDescent="0.2">
      <c r="A266" s="32" t="s">
        <v>988</v>
      </c>
      <c r="B266" s="33" t="s">
        <v>726</v>
      </c>
      <c r="C266" s="33" t="s">
        <v>11</v>
      </c>
      <c r="D266" s="33">
        <v>150</v>
      </c>
      <c r="E266" s="32"/>
      <c r="F266" s="32"/>
      <c r="G266" s="32" t="s">
        <v>435</v>
      </c>
      <c r="H266" s="32">
        <v>1.8515625</v>
      </c>
      <c r="I266" s="32">
        <v>28.43</v>
      </c>
      <c r="J266" s="268">
        <f t="shared" si="122"/>
        <v>277.734375</v>
      </c>
      <c r="K266" s="268">
        <f t="shared" si="123"/>
        <v>356.69425781249998</v>
      </c>
    </row>
    <row r="267" spans="1:11" ht="20.100000000000001" hidden="1" customHeight="1" x14ac:dyDescent="0.2">
      <c r="A267" s="32" t="s">
        <v>989</v>
      </c>
      <c r="B267" s="33" t="s">
        <v>727</v>
      </c>
      <c r="C267" s="33" t="s">
        <v>11</v>
      </c>
      <c r="D267" s="33">
        <v>15</v>
      </c>
      <c r="E267" s="32"/>
      <c r="F267" s="32"/>
      <c r="G267" s="32" t="s">
        <v>435</v>
      </c>
      <c r="H267" s="32">
        <v>1.76953125</v>
      </c>
      <c r="I267" s="32">
        <v>28.43</v>
      </c>
      <c r="J267" s="268">
        <f t="shared" si="122"/>
        <v>26.54296875</v>
      </c>
      <c r="K267" s="268">
        <f t="shared" si="123"/>
        <v>34.089134765625005</v>
      </c>
    </row>
    <row r="268" spans="1:11" ht="20.100000000000001" hidden="1" customHeight="1" x14ac:dyDescent="0.2">
      <c r="A268" s="32" t="s">
        <v>990</v>
      </c>
      <c r="B268" s="33" t="s">
        <v>735</v>
      </c>
      <c r="C268" s="33" t="s">
        <v>11</v>
      </c>
      <c r="D268" s="33">
        <v>6</v>
      </c>
      <c r="E268" s="32"/>
      <c r="F268" s="32"/>
      <c r="G268" s="32" t="s">
        <v>435</v>
      </c>
      <c r="H268" s="32">
        <v>3.234375</v>
      </c>
      <c r="I268" s="32">
        <v>28.43</v>
      </c>
      <c r="J268" s="268">
        <f t="shared" si="122"/>
        <v>19.40625</v>
      </c>
      <c r="K268" s="268">
        <f t="shared" si="123"/>
        <v>24.923446875</v>
      </c>
    </row>
    <row r="269" spans="1:11" ht="20.100000000000001" hidden="1" customHeight="1" x14ac:dyDescent="0.2">
      <c r="A269" s="32" t="s">
        <v>991</v>
      </c>
      <c r="B269" s="33" t="s">
        <v>728</v>
      </c>
      <c r="C269" s="33" t="s">
        <v>11</v>
      </c>
      <c r="D269" s="33">
        <v>220</v>
      </c>
      <c r="E269" s="32"/>
      <c r="F269" s="32"/>
      <c r="G269" s="32" t="s">
        <v>435</v>
      </c>
      <c r="H269" s="32">
        <v>3.69140625</v>
      </c>
      <c r="I269" s="32">
        <v>28.43</v>
      </c>
      <c r="J269" s="268">
        <f t="shared" si="122"/>
        <v>812.109375</v>
      </c>
      <c r="K269" s="268">
        <f t="shared" si="123"/>
        <v>1042.9920703124999</v>
      </c>
    </row>
    <row r="270" spans="1:11" ht="20.100000000000001" hidden="1" customHeight="1" x14ac:dyDescent="0.2">
      <c r="A270" s="32" t="s">
        <v>992</v>
      </c>
      <c r="B270" s="33" t="s">
        <v>1155</v>
      </c>
      <c r="C270" s="33" t="s">
        <v>11</v>
      </c>
      <c r="D270" s="33">
        <v>5</v>
      </c>
      <c r="E270" s="32"/>
      <c r="F270" s="32"/>
      <c r="G270" s="32" t="s">
        <v>435</v>
      </c>
      <c r="H270" s="32">
        <v>268.27734375</v>
      </c>
      <c r="I270" s="32">
        <v>28.43</v>
      </c>
      <c r="J270" s="268">
        <f t="shared" si="122"/>
        <v>1341.38671875</v>
      </c>
      <c r="K270" s="268">
        <f t="shared" si="123"/>
        <v>1722.742962890625</v>
      </c>
    </row>
    <row r="271" spans="1:11" ht="20.100000000000001" hidden="1" customHeight="1" x14ac:dyDescent="0.2">
      <c r="A271" s="32" t="s">
        <v>993</v>
      </c>
      <c r="B271" s="33" t="s">
        <v>729</v>
      </c>
      <c r="C271" s="33" t="s">
        <v>11</v>
      </c>
      <c r="D271" s="33">
        <v>15</v>
      </c>
      <c r="E271" s="32"/>
      <c r="F271" s="32"/>
      <c r="G271" s="32" t="s">
        <v>435</v>
      </c>
      <c r="H271" s="32">
        <v>9.3984374999999982</v>
      </c>
      <c r="I271" s="32">
        <v>28.43</v>
      </c>
      <c r="J271" s="268">
        <f t="shared" si="122"/>
        <v>140.97656249999997</v>
      </c>
      <c r="K271" s="268">
        <f t="shared" si="123"/>
        <v>181.05619921874998</v>
      </c>
    </row>
    <row r="272" spans="1:11" ht="20.100000000000001" hidden="1" customHeight="1" x14ac:dyDescent="0.2">
      <c r="A272" s="32" t="s">
        <v>993</v>
      </c>
      <c r="B272" s="33" t="s">
        <v>730</v>
      </c>
      <c r="C272" s="33" t="s">
        <v>11</v>
      </c>
      <c r="D272" s="33">
        <v>1</v>
      </c>
      <c r="E272" s="32"/>
      <c r="F272" s="32"/>
      <c r="G272" s="32" t="s">
        <v>435</v>
      </c>
      <c r="H272" s="32">
        <v>22.39453125</v>
      </c>
      <c r="I272" s="32">
        <v>28.43</v>
      </c>
      <c r="J272" s="268">
        <f t="shared" si="122"/>
        <v>22.39453125</v>
      </c>
      <c r="K272" s="268">
        <f t="shared" si="123"/>
        <v>28.761296484375002</v>
      </c>
    </row>
    <row r="273" spans="1:11" ht="20.100000000000001" hidden="1" customHeight="1" x14ac:dyDescent="0.2">
      <c r="A273" s="32" t="s">
        <v>994</v>
      </c>
      <c r="B273" s="33" t="s">
        <v>731</v>
      </c>
      <c r="C273" s="33" t="s">
        <v>11</v>
      </c>
      <c r="D273" s="33">
        <v>2</v>
      </c>
      <c r="E273" s="32"/>
      <c r="F273" s="32"/>
      <c r="G273" s="32" t="s">
        <v>435</v>
      </c>
      <c r="H273" s="32">
        <v>12.609375</v>
      </c>
      <c r="I273" s="32">
        <v>28.43</v>
      </c>
      <c r="J273" s="268">
        <f t="shared" si="122"/>
        <v>25.21875</v>
      </c>
      <c r="K273" s="268">
        <f t="shared" si="123"/>
        <v>32.388440625000001</v>
      </c>
    </row>
    <row r="274" spans="1:11" ht="20.100000000000001" hidden="1" customHeight="1" x14ac:dyDescent="0.2">
      <c r="A274" s="32" t="s">
        <v>995</v>
      </c>
      <c r="B274" s="33" t="s">
        <v>736</v>
      </c>
      <c r="C274" s="33" t="s">
        <v>11</v>
      </c>
      <c r="D274" s="33">
        <v>3</v>
      </c>
      <c r="E274" s="32"/>
      <c r="F274" s="32"/>
      <c r="G274" s="32" t="s">
        <v>435</v>
      </c>
      <c r="H274" s="32">
        <v>5.6015625</v>
      </c>
      <c r="I274" s="32">
        <v>28.43</v>
      </c>
      <c r="J274" s="268">
        <f t="shared" si="122"/>
        <v>16.8046875</v>
      </c>
      <c r="K274" s="268">
        <f t="shared" si="123"/>
        <v>21.582260156250001</v>
      </c>
    </row>
    <row r="275" spans="1:11" ht="20.100000000000001" hidden="1" customHeight="1" x14ac:dyDescent="0.2">
      <c r="A275" s="32" t="s">
        <v>996</v>
      </c>
      <c r="B275" s="33" t="s">
        <v>737</v>
      </c>
      <c r="C275" s="33" t="s">
        <v>11</v>
      </c>
      <c r="D275" s="33">
        <v>2</v>
      </c>
      <c r="E275" s="32"/>
      <c r="F275" s="32"/>
      <c r="G275" s="32" t="s">
        <v>435</v>
      </c>
      <c r="H275" s="32">
        <v>8.4609375</v>
      </c>
      <c r="I275" s="32">
        <v>28.43</v>
      </c>
      <c r="J275" s="268">
        <f t="shared" si="122"/>
        <v>16.921875</v>
      </c>
      <c r="K275" s="268">
        <f t="shared" si="123"/>
        <v>21.732764062499999</v>
      </c>
    </row>
    <row r="276" spans="1:11" ht="20.100000000000001" hidden="1" customHeight="1" x14ac:dyDescent="0.2">
      <c r="A276" s="32" t="s">
        <v>997</v>
      </c>
      <c r="B276" s="33" t="s">
        <v>738</v>
      </c>
      <c r="C276" s="33" t="s">
        <v>11</v>
      </c>
      <c r="D276" s="33">
        <v>2</v>
      </c>
      <c r="E276" s="32"/>
      <c r="F276" s="32"/>
      <c r="G276" s="32" t="s">
        <v>435</v>
      </c>
      <c r="H276" s="32">
        <v>9.01171875</v>
      </c>
      <c r="I276" s="32">
        <v>28.43</v>
      </c>
      <c r="J276" s="268">
        <f t="shared" si="122"/>
        <v>18.0234375</v>
      </c>
      <c r="K276" s="268">
        <f t="shared" si="123"/>
        <v>23.147500781250002</v>
      </c>
    </row>
    <row r="277" spans="1:11" ht="20.100000000000001" hidden="1" customHeight="1" x14ac:dyDescent="0.2">
      <c r="A277" s="32" t="s">
        <v>998</v>
      </c>
      <c r="B277" s="33" t="s">
        <v>739</v>
      </c>
      <c r="C277" s="33" t="s">
        <v>11</v>
      </c>
      <c r="D277" s="33">
        <v>3</v>
      </c>
      <c r="E277" s="32"/>
      <c r="F277" s="32"/>
      <c r="G277" s="32" t="s">
        <v>435</v>
      </c>
      <c r="H277" s="32">
        <v>6.01171875</v>
      </c>
      <c r="I277" s="32">
        <v>28.43</v>
      </c>
      <c r="J277" s="268">
        <f t="shared" si="122"/>
        <v>18.03515625</v>
      </c>
      <c r="K277" s="268">
        <f t="shared" si="123"/>
        <v>23.162551171875002</v>
      </c>
    </row>
    <row r="278" spans="1:11" ht="20.100000000000001" hidden="1" customHeight="1" x14ac:dyDescent="0.2">
      <c r="A278" s="32" t="s">
        <v>999</v>
      </c>
      <c r="B278" s="33" t="s">
        <v>740</v>
      </c>
      <c r="C278" s="33" t="s">
        <v>11</v>
      </c>
      <c r="D278" s="33">
        <v>6</v>
      </c>
      <c r="E278" s="32"/>
      <c r="F278" s="32"/>
      <c r="G278" s="32" t="s">
        <v>435</v>
      </c>
      <c r="H278" s="32">
        <v>1.93359375</v>
      </c>
      <c r="I278" s="32">
        <v>28.43</v>
      </c>
      <c r="J278" s="268">
        <f t="shared" si="122"/>
        <v>11.6015625</v>
      </c>
      <c r="K278" s="268">
        <f t="shared" si="123"/>
        <v>14.899886718750002</v>
      </c>
    </row>
    <row r="279" spans="1:11" ht="20.100000000000001" hidden="1" customHeight="1" x14ac:dyDescent="0.2">
      <c r="A279" s="32" t="s">
        <v>1000</v>
      </c>
      <c r="B279" s="33" t="s">
        <v>735</v>
      </c>
      <c r="C279" s="33" t="s">
        <v>11</v>
      </c>
      <c r="D279" s="33">
        <v>4</v>
      </c>
      <c r="E279" s="32"/>
      <c r="F279" s="32"/>
      <c r="G279" s="32" t="s">
        <v>435</v>
      </c>
      <c r="H279" s="32">
        <v>3.234375</v>
      </c>
      <c r="I279" s="32">
        <v>28.43</v>
      </c>
      <c r="J279" s="268">
        <f t="shared" si="122"/>
        <v>12.9375</v>
      </c>
      <c r="K279" s="268">
        <f t="shared" si="123"/>
        <v>16.61563125</v>
      </c>
    </row>
    <row r="280" spans="1:11" ht="20.100000000000001" hidden="1" customHeight="1" x14ac:dyDescent="0.2">
      <c r="A280" s="32" t="s">
        <v>1001</v>
      </c>
      <c r="B280" s="33" t="s">
        <v>741</v>
      </c>
      <c r="C280" s="33" t="s">
        <v>11</v>
      </c>
      <c r="D280" s="33">
        <v>2</v>
      </c>
      <c r="E280" s="32"/>
      <c r="F280" s="32"/>
      <c r="G280" s="32" t="s">
        <v>435</v>
      </c>
      <c r="H280" s="32">
        <v>4.453125</v>
      </c>
      <c r="I280" s="32">
        <v>28.43</v>
      </c>
      <c r="J280" s="268">
        <f t="shared" si="122"/>
        <v>8.90625</v>
      </c>
      <c r="K280" s="268">
        <f t="shared" si="123"/>
        <v>11.438296875000001</v>
      </c>
    </row>
    <row r="281" spans="1:11" ht="20.100000000000001" hidden="1" customHeight="1" x14ac:dyDescent="0.2">
      <c r="A281" s="32" t="s">
        <v>1002</v>
      </c>
      <c r="B281" s="33" t="s">
        <v>732</v>
      </c>
      <c r="C281" s="33" t="s">
        <v>11</v>
      </c>
      <c r="D281" s="33">
        <v>7</v>
      </c>
      <c r="E281" s="32"/>
      <c r="F281" s="32"/>
      <c r="G281" s="32" t="s">
        <v>435</v>
      </c>
      <c r="H281" s="32">
        <v>9.3515625</v>
      </c>
      <c r="I281" s="32">
        <v>28.43</v>
      </c>
      <c r="J281" s="268">
        <f t="shared" si="122"/>
        <v>65.4609375</v>
      </c>
      <c r="K281" s="268">
        <f t="shared" si="123"/>
        <v>84.07148203125</v>
      </c>
    </row>
    <row r="282" spans="1:11" ht="20.100000000000001" hidden="1" customHeight="1" x14ac:dyDescent="0.2">
      <c r="A282" s="32" t="s">
        <v>1003</v>
      </c>
      <c r="B282" s="33" t="s">
        <v>742</v>
      </c>
      <c r="C282" s="33" t="s">
        <v>11</v>
      </c>
      <c r="D282" s="33">
        <v>3</v>
      </c>
      <c r="E282" s="32"/>
      <c r="F282" s="32"/>
      <c r="G282" s="32" t="s">
        <v>435</v>
      </c>
      <c r="H282" s="32">
        <v>13.5703125</v>
      </c>
      <c r="I282" s="32">
        <v>28.43</v>
      </c>
      <c r="J282" s="268">
        <f t="shared" si="122"/>
        <v>40.7109375</v>
      </c>
      <c r="K282" s="268">
        <f t="shared" si="123"/>
        <v>52.285057031249998</v>
      </c>
    </row>
    <row r="283" spans="1:11" ht="20.100000000000001" hidden="1" customHeight="1" x14ac:dyDescent="0.2">
      <c r="A283" s="32" t="s">
        <v>1004</v>
      </c>
      <c r="B283" s="33" t="s">
        <v>743</v>
      </c>
      <c r="C283" s="33" t="s">
        <v>11</v>
      </c>
      <c r="D283" s="33">
        <v>2</v>
      </c>
      <c r="E283" s="32"/>
      <c r="F283" s="32"/>
      <c r="G283" s="32" t="s">
        <v>435</v>
      </c>
      <c r="H283" s="32">
        <v>35.07421875</v>
      </c>
      <c r="I283" s="32">
        <v>28.43</v>
      </c>
      <c r="J283" s="268">
        <f t="shared" si="122"/>
        <v>70.1484375</v>
      </c>
      <c r="K283" s="268">
        <f t="shared" si="123"/>
        <v>90.091638281249999</v>
      </c>
    </row>
    <row r="284" spans="1:11" ht="20.100000000000001" hidden="1" customHeight="1" x14ac:dyDescent="0.2">
      <c r="A284" s="32" t="s">
        <v>1005</v>
      </c>
      <c r="B284" s="33" t="s">
        <v>744</v>
      </c>
      <c r="C284" s="33" t="s">
        <v>11</v>
      </c>
      <c r="D284" s="33">
        <v>10</v>
      </c>
      <c r="E284" s="32"/>
      <c r="F284" s="32"/>
      <c r="G284" s="32" t="s">
        <v>435</v>
      </c>
      <c r="H284" s="32">
        <v>25.88671875</v>
      </c>
      <c r="I284" s="32">
        <v>28.43</v>
      </c>
      <c r="J284" s="268">
        <f t="shared" si="122"/>
        <v>258.8671875</v>
      </c>
      <c r="K284" s="268">
        <f t="shared" si="123"/>
        <v>332.46312890625001</v>
      </c>
    </row>
    <row r="285" spans="1:11" ht="20.100000000000001" hidden="1" customHeight="1" x14ac:dyDescent="0.2">
      <c r="A285" s="32" t="s">
        <v>1006</v>
      </c>
      <c r="B285" s="33" t="s">
        <v>745</v>
      </c>
      <c r="C285" s="33" t="s">
        <v>11</v>
      </c>
      <c r="D285" s="33">
        <v>4</v>
      </c>
      <c r="E285" s="32"/>
      <c r="F285" s="32"/>
      <c r="G285" s="32" t="s">
        <v>435</v>
      </c>
      <c r="H285" s="32">
        <v>1.40625</v>
      </c>
      <c r="I285" s="32">
        <v>28.43</v>
      </c>
      <c r="J285" s="268">
        <f t="shared" si="122"/>
        <v>5.625</v>
      </c>
      <c r="K285" s="268">
        <f t="shared" si="123"/>
        <v>7.2241875000000002</v>
      </c>
    </row>
    <row r="286" spans="1:11" ht="20.100000000000001" hidden="1" customHeight="1" x14ac:dyDescent="0.2">
      <c r="A286" s="32" t="s">
        <v>1007</v>
      </c>
      <c r="B286" s="33" t="s">
        <v>746</v>
      </c>
      <c r="C286" s="33" t="s">
        <v>11</v>
      </c>
      <c r="D286" s="33">
        <v>2</v>
      </c>
      <c r="E286" s="32"/>
      <c r="F286" s="32"/>
      <c r="G286" s="32" t="s">
        <v>435</v>
      </c>
      <c r="H286" s="32">
        <v>1.8515625</v>
      </c>
      <c r="I286" s="32">
        <v>28.43</v>
      </c>
      <c r="J286" s="268">
        <f t="shared" si="122"/>
        <v>3.703125</v>
      </c>
      <c r="K286" s="268">
        <f t="shared" si="123"/>
        <v>4.7559234374999999</v>
      </c>
    </row>
    <row r="287" spans="1:11" ht="20.100000000000001" hidden="1" customHeight="1" x14ac:dyDescent="0.2">
      <c r="A287" s="32" t="s">
        <v>1008</v>
      </c>
      <c r="B287" s="33" t="s">
        <v>747</v>
      </c>
      <c r="C287" s="33" t="s">
        <v>11</v>
      </c>
      <c r="D287" s="33">
        <v>30</v>
      </c>
      <c r="E287" s="32"/>
      <c r="F287" s="32"/>
      <c r="G287" s="32" t="s">
        <v>435</v>
      </c>
      <c r="H287" s="32">
        <v>1.078125</v>
      </c>
      <c r="I287" s="32">
        <v>28.43</v>
      </c>
      <c r="J287" s="268">
        <f t="shared" si="122"/>
        <v>32.34375</v>
      </c>
      <c r="K287" s="268">
        <f t="shared" si="123"/>
        <v>41.539078125000003</v>
      </c>
    </row>
    <row r="288" spans="1:11" ht="20.100000000000001" hidden="1" customHeight="1" x14ac:dyDescent="0.2">
      <c r="A288" s="32" t="s">
        <v>1009</v>
      </c>
      <c r="B288" s="33" t="s">
        <v>748</v>
      </c>
      <c r="C288" s="33" t="s">
        <v>11</v>
      </c>
      <c r="D288" s="33">
        <v>2</v>
      </c>
      <c r="E288" s="32"/>
      <c r="F288" s="32"/>
      <c r="G288" s="32" t="s">
        <v>435</v>
      </c>
      <c r="H288" s="32">
        <v>2.9179687500000004</v>
      </c>
      <c r="I288" s="32">
        <v>28.43</v>
      </c>
      <c r="J288" s="268">
        <f t="shared" si="122"/>
        <v>5.8359375000000009</v>
      </c>
      <c r="K288" s="268">
        <f t="shared" si="123"/>
        <v>7.4950945312500012</v>
      </c>
    </row>
    <row r="289" spans="1:11" ht="20.100000000000001" hidden="1" customHeight="1" x14ac:dyDescent="0.2">
      <c r="A289" s="32" t="s">
        <v>1010</v>
      </c>
      <c r="B289" s="33" t="s">
        <v>749</v>
      </c>
      <c r="C289" s="33" t="s">
        <v>11</v>
      </c>
      <c r="D289" s="33">
        <v>2</v>
      </c>
      <c r="E289" s="32"/>
      <c r="F289" s="32"/>
      <c r="G289" s="32" t="s">
        <v>435</v>
      </c>
      <c r="H289" s="32">
        <v>16.30078125</v>
      </c>
      <c r="I289" s="32">
        <v>28.43</v>
      </c>
      <c r="J289" s="268">
        <f t="shared" si="122"/>
        <v>32.6015625</v>
      </c>
      <c r="K289" s="268">
        <f t="shared" si="123"/>
        <v>41.870186718749999</v>
      </c>
    </row>
    <row r="290" spans="1:11" ht="20.100000000000001" hidden="1" customHeight="1" x14ac:dyDescent="0.2">
      <c r="A290" s="32" t="s">
        <v>1011</v>
      </c>
      <c r="B290" s="33" t="s">
        <v>750</v>
      </c>
      <c r="C290" s="33" t="s">
        <v>11</v>
      </c>
      <c r="D290" s="33">
        <v>15</v>
      </c>
      <c r="E290" s="32"/>
      <c r="F290" s="32"/>
      <c r="G290" s="32" t="s">
        <v>435</v>
      </c>
      <c r="H290" s="32">
        <v>0.515625</v>
      </c>
      <c r="I290" s="32">
        <v>28.43</v>
      </c>
      <c r="J290" s="268">
        <f t="shared" si="122"/>
        <v>7.734375</v>
      </c>
      <c r="K290" s="268">
        <f t="shared" si="123"/>
        <v>9.9332578125000008</v>
      </c>
    </row>
    <row r="291" spans="1:11" ht="20.100000000000001" hidden="1" customHeight="1" x14ac:dyDescent="0.2">
      <c r="A291" s="32" t="s">
        <v>1012</v>
      </c>
      <c r="B291" s="33" t="s">
        <v>751</v>
      </c>
      <c r="C291" s="33" t="s">
        <v>11</v>
      </c>
      <c r="D291" s="33">
        <v>1</v>
      </c>
      <c r="E291" s="32"/>
      <c r="F291" s="32"/>
      <c r="G291" s="32" t="s">
        <v>435</v>
      </c>
      <c r="H291" s="32">
        <v>12232.5</v>
      </c>
      <c r="I291" s="32">
        <v>28.43</v>
      </c>
      <c r="J291" s="268">
        <f t="shared" si="122"/>
        <v>12232.5</v>
      </c>
      <c r="K291" s="268">
        <f t="shared" si="123"/>
        <v>15710.199750000002</v>
      </c>
    </row>
    <row r="292" spans="1:11" ht="20.100000000000001" hidden="1" customHeight="1" x14ac:dyDescent="0.2">
      <c r="A292" s="32" t="s">
        <v>1013</v>
      </c>
      <c r="B292" s="33" t="s">
        <v>752</v>
      </c>
      <c r="C292" s="33" t="s">
        <v>11</v>
      </c>
      <c r="D292" s="33">
        <v>1</v>
      </c>
      <c r="E292" s="32"/>
      <c r="F292" s="32"/>
      <c r="G292" s="32" t="s">
        <v>435</v>
      </c>
      <c r="H292" s="32">
        <v>8528.625</v>
      </c>
      <c r="I292" s="32">
        <v>28.43</v>
      </c>
      <c r="J292" s="268">
        <f t="shared" si="122"/>
        <v>8528.625</v>
      </c>
      <c r="K292" s="268">
        <f t="shared" si="123"/>
        <v>10953.313087500001</v>
      </c>
    </row>
    <row r="293" spans="1:11" ht="20.100000000000001" hidden="1" customHeight="1" x14ac:dyDescent="0.2">
      <c r="A293" s="81" t="s">
        <v>1014</v>
      </c>
      <c r="B293" s="33" t="s">
        <v>753</v>
      </c>
      <c r="C293" s="33" t="s">
        <v>11</v>
      </c>
      <c r="D293" s="33">
        <v>1</v>
      </c>
      <c r="E293" s="32"/>
      <c r="F293" s="32"/>
      <c r="G293" s="32" t="s">
        <v>435</v>
      </c>
      <c r="H293" s="32">
        <v>12232.5</v>
      </c>
      <c r="I293" s="32">
        <v>28.43</v>
      </c>
      <c r="J293" s="268">
        <f t="shared" si="122"/>
        <v>12232.5</v>
      </c>
      <c r="K293" s="268">
        <f t="shared" si="123"/>
        <v>15710.199750000002</v>
      </c>
    </row>
    <row r="294" spans="1:11" ht="20.100000000000001" hidden="1" customHeight="1" x14ac:dyDescent="0.2"/>
  </sheetData>
  <mergeCells count="13">
    <mergeCell ref="G4:K4"/>
    <mergeCell ref="S4:S5"/>
    <mergeCell ref="T4:T5"/>
    <mergeCell ref="U4:U5"/>
    <mergeCell ref="A1:T1"/>
    <mergeCell ref="A2:U2"/>
    <mergeCell ref="A4:A5"/>
    <mergeCell ref="B4:B5"/>
    <mergeCell ref="C4:C5"/>
    <mergeCell ref="D4:D5"/>
    <mergeCell ref="E4:F4"/>
    <mergeCell ref="R4:R5"/>
    <mergeCell ref="L4:Q4"/>
  </mergeCells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287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94"/>
  <sheetViews>
    <sheetView topLeftCell="A13" zoomScale="90" zoomScaleNormal="90" zoomScaleSheetLayoutView="70" zoomScalePageLayoutView="25" workbookViewId="0">
      <selection activeCell="L30" sqref="L30"/>
    </sheetView>
  </sheetViews>
  <sheetFormatPr defaultRowHeight="20.100000000000001" customHeight="1" x14ac:dyDescent="0.2"/>
  <cols>
    <col min="1" max="1" width="9.140625" style="66" customWidth="1"/>
    <col min="2" max="2" width="63" style="66" customWidth="1"/>
    <col min="3" max="3" width="7.7109375" style="66" customWidth="1"/>
    <col min="4" max="4" width="8.7109375" style="66" hidden="1" customWidth="1"/>
    <col min="5" max="5" width="10.85546875" style="66" hidden="1" customWidth="1"/>
    <col min="6" max="6" width="11.85546875" style="66" hidden="1" customWidth="1"/>
    <col min="7" max="7" width="15.42578125" style="66" hidden="1" customWidth="1"/>
    <col min="8" max="8" width="13.5703125" style="66" hidden="1" customWidth="1"/>
    <col min="9" max="9" width="7.5703125" style="66" hidden="1" customWidth="1"/>
    <col min="10" max="11" width="13.7109375" style="66" hidden="1" customWidth="1"/>
    <col min="12" max="12" width="8.5703125" style="201" customWidth="1"/>
    <col min="13" max="13" width="12.140625" style="201" customWidth="1"/>
    <col min="14" max="14" width="13.42578125" style="216" bestFit="1" customWidth="1"/>
    <col min="15" max="15" width="8.28515625" style="66" customWidth="1"/>
    <col min="16" max="16" width="15.28515625" style="66" bestFit="1" customWidth="1"/>
    <col min="17" max="17" width="15.7109375" style="66" bestFit="1" customWidth="1"/>
    <col min="18" max="18" width="17" style="66" hidden="1" customWidth="1"/>
    <col min="19" max="19" width="18.42578125" style="66" hidden="1" customWidth="1"/>
    <col min="20" max="20" width="19" style="66" hidden="1" customWidth="1"/>
    <col min="21" max="21" width="12.7109375" style="66" hidden="1" customWidth="1"/>
    <col min="22" max="22" width="0" style="66" hidden="1" customWidth="1"/>
    <col min="23" max="16384" width="9.140625" style="66"/>
  </cols>
  <sheetData>
    <row r="1" spans="1:23" ht="42" customHeight="1" x14ac:dyDescent="0.2">
      <c r="A1" s="347" t="s">
        <v>1427</v>
      </c>
      <c r="B1" s="347"/>
      <c r="C1" s="347"/>
      <c r="D1" s="347"/>
      <c r="E1" s="347"/>
      <c r="F1" s="347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3" ht="18.75" x14ac:dyDescent="0.2">
      <c r="A2" s="363" t="s">
        <v>450</v>
      </c>
      <c r="B2" s="363"/>
      <c r="C2" s="363"/>
      <c r="D2" s="363"/>
      <c r="E2" s="363"/>
      <c r="F2" s="363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</row>
    <row r="3" spans="1:23" ht="18.75" x14ac:dyDescent="0.2">
      <c r="A3" s="366"/>
      <c r="B3" s="367"/>
      <c r="C3" s="367"/>
      <c r="D3" s="367"/>
      <c r="E3" s="367"/>
      <c r="F3" s="367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2"/>
      <c r="S3" s="40"/>
      <c r="T3" s="40"/>
      <c r="U3" s="40"/>
    </row>
    <row r="4" spans="1:23" ht="15" customHeight="1" x14ac:dyDescent="0.2">
      <c r="A4" s="346" t="s">
        <v>13</v>
      </c>
      <c r="B4" s="346" t="s">
        <v>441</v>
      </c>
      <c r="C4" s="346" t="s">
        <v>88</v>
      </c>
      <c r="D4" s="346" t="s">
        <v>442</v>
      </c>
      <c r="E4" s="346" t="s">
        <v>451</v>
      </c>
      <c r="F4" s="346"/>
      <c r="G4" s="346" t="s">
        <v>1027</v>
      </c>
      <c r="H4" s="346"/>
      <c r="I4" s="346"/>
      <c r="J4" s="346"/>
      <c r="K4" s="346"/>
      <c r="L4" s="340" t="s">
        <v>1031</v>
      </c>
      <c r="M4" s="341"/>
      <c r="N4" s="341"/>
      <c r="O4" s="341"/>
      <c r="P4" s="341"/>
      <c r="Q4" s="342"/>
      <c r="R4" s="346" t="s">
        <v>1032</v>
      </c>
      <c r="S4" s="364" t="s">
        <v>443</v>
      </c>
      <c r="T4" s="355" t="s">
        <v>448</v>
      </c>
      <c r="U4" s="346" t="s">
        <v>454</v>
      </c>
    </row>
    <row r="5" spans="1:23" ht="15" customHeight="1" x14ac:dyDescent="0.2">
      <c r="A5" s="346"/>
      <c r="B5" s="346"/>
      <c r="C5" s="346"/>
      <c r="D5" s="346"/>
      <c r="E5" s="40" t="s">
        <v>452</v>
      </c>
      <c r="F5" s="40" t="s">
        <v>453</v>
      </c>
      <c r="G5" s="40" t="s">
        <v>7</v>
      </c>
      <c r="H5" s="40" t="s">
        <v>91</v>
      </c>
      <c r="I5" s="40" t="s">
        <v>1030</v>
      </c>
      <c r="J5" s="40" t="s">
        <v>1055</v>
      </c>
      <c r="K5" s="40" t="s">
        <v>1054</v>
      </c>
      <c r="L5" s="220" t="s">
        <v>442</v>
      </c>
      <c r="M5" s="193" t="s">
        <v>7</v>
      </c>
      <c r="N5" s="211" t="s">
        <v>91</v>
      </c>
      <c r="O5" s="40" t="s">
        <v>1030</v>
      </c>
      <c r="P5" s="40" t="s">
        <v>1055</v>
      </c>
      <c r="Q5" s="40" t="s">
        <v>1054</v>
      </c>
      <c r="R5" s="346"/>
      <c r="S5" s="365"/>
      <c r="T5" s="356"/>
      <c r="U5" s="346"/>
    </row>
    <row r="6" spans="1:23" s="87" customFormat="1" ht="15" x14ac:dyDescent="0.2">
      <c r="A6" s="85" t="s">
        <v>43</v>
      </c>
      <c r="B6" s="85" t="s">
        <v>1026</v>
      </c>
      <c r="C6" s="85"/>
      <c r="D6" s="86"/>
      <c r="E6" s="85"/>
      <c r="F6" s="85"/>
      <c r="G6" s="85"/>
      <c r="H6" s="85"/>
      <c r="I6" s="85"/>
      <c r="J6" s="85">
        <f>J7+J9+J11+J14+J18+J27+J33+J50+J79+J38+J46+J25</f>
        <v>98051.390599999984</v>
      </c>
      <c r="K6" s="85">
        <f>K7+K9+K11+K14+K18+K27+K33+K50+K79+K38+K46+K25</f>
        <v>125927.40094757998</v>
      </c>
      <c r="L6" s="200"/>
      <c r="M6" s="200"/>
      <c r="N6" s="212"/>
      <c r="O6" s="85"/>
      <c r="P6" s="229">
        <f>P7+P9+P11+P14+P18+P27+P33+P25+P38+P46+P43</f>
        <v>0</v>
      </c>
      <c r="Q6" s="229">
        <f t="shared" ref="Q6:V6" si="0">Q7+Q9+Q11+Q14+Q18+Q27+Q33+Q25+Q38+Q46+Q43</f>
        <v>0</v>
      </c>
      <c r="R6" s="229">
        <f t="shared" si="0"/>
        <v>-96287.657711579988</v>
      </c>
      <c r="S6" s="229">
        <f t="shared" si="0"/>
        <v>75726.710599999991</v>
      </c>
      <c r="T6" s="229">
        <f t="shared" si="0"/>
        <v>75726.710599999991</v>
      </c>
      <c r="U6" s="229">
        <f t="shared" si="0"/>
        <v>0</v>
      </c>
      <c r="V6" s="229">
        <f t="shared" si="0"/>
        <v>0</v>
      </c>
      <c r="W6" s="231"/>
    </row>
    <row r="7" spans="1:23" s="92" customFormat="1" ht="15" x14ac:dyDescent="0.2">
      <c r="A7" s="88" t="s">
        <v>45</v>
      </c>
      <c r="B7" s="88" t="s">
        <v>42</v>
      </c>
      <c r="C7" s="88"/>
      <c r="D7" s="89"/>
      <c r="E7" s="41"/>
      <c r="F7" s="41"/>
      <c r="G7" s="88"/>
      <c r="H7" s="88"/>
      <c r="I7" s="88"/>
      <c r="J7" s="88">
        <f t="shared" ref="J7:R7" si="1">SUM(J8)</f>
        <v>338.2</v>
      </c>
      <c r="K7" s="88">
        <f t="shared" si="1"/>
        <v>434.35025999999999</v>
      </c>
      <c r="L7" s="199"/>
      <c r="M7" s="199"/>
      <c r="N7" s="213"/>
      <c r="O7" s="88"/>
      <c r="P7" s="88">
        <f t="shared" si="1"/>
        <v>0</v>
      </c>
      <c r="Q7" s="88">
        <f t="shared" si="1"/>
        <v>0</v>
      </c>
      <c r="R7" s="88">
        <f t="shared" si="1"/>
        <v>-434.35025999999999</v>
      </c>
      <c r="S7" s="90">
        <f>SUM(S8)</f>
        <v>338.2</v>
      </c>
      <c r="T7" s="91">
        <f>SUM(T8)</f>
        <v>338.2</v>
      </c>
      <c r="U7" s="91"/>
    </row>
    <row r="8" spans="1:23" s="87" customFormat="1" ht="15" x14ac:dyDescent="0.2">
      <c r="A8" s="54" t="s">
        <v>219</v>
      </c>
      <c r="B8" s="54" t="s">
        <v>233</v>
      </c>
      <c r="C8" s="54" t="s">
        <v>33</v>
      </c>
      <c r="D8" s="93">
        <v>20</v>
      </c>
      <c r="E8" s="54"/>
      <c r="F8" s="54"/>
      <c r="G8" s="54">
        <v>73686</v>
      </c>
      <c r="H8" s="54">
        <v>16.91</v>
      </c>
      <c r="I8" s="54">
        <v>28.43</v>
      </c>
      <c r="J8" s="54">
        <f>D8*H8</f>
        <v>338.2</v>
      </c>
      <c r="K8" s="54">
        <f>D8*H8*(100+I8)/100</f>
        <v>434.35025999999999</v>
      </c>
      <c r="L8" s="227">
        <v>20</v>
      </c>
      <c r="M8" s="191">
        <v>73686</v>
      </c>
      <c r="N8" s="214"/>
      <c r="O8" s="54">
        <f>BDI!$D$23*100</f>
        <v>0</v>
      </c>
      <c r="P8" s="54">
        <f>L8*N8</f>
        <v>0</v>
      </c>
      <c r="Q8" s="54">
        <f>L8*N8*(100+O8)/100</f>
        <v>0</v>
      </c>
      <c r="R8" s="54">
        <f>Q8-K8</f>
        <v>-434.35025999999999</v>
      </c>
      <c r="S8" s="94">
        <f>D8*H8</f>
        <v>338.2</v>
      </c>
      <c r="T8" s="54">
        <f t="shared" ref="T8" si="2">S8</f>
        <v>338.2</v>
      </c>
      <c r="U8" s="54">
        <v>16.91</v>
      </c>
    </row>
    <row r="9" spans="1:23" s="92" customFormat="1" ht="15" x14ac:dyDescent="0.2">
      <c r="A9" s="88" t="s">
        <v>79</v>
      </c>
      <c r="B9" s="88" t="s">
        <v>102</v>
      </c>
      <c r="C9" s="88"/>
      <c r="D9" s="89"/>
      <c r="E9" s="41"/>
      <c r="F9" s="41"/>
      <c r="G9" s="88"/>
      <c r="H9" s="88"/>
      <c r="I9" s="88"/>
      <c r="J9" s="88">
        <f t="shared" ref="J9:R9" si="3">SUM(J10)</f>
        <v>103</v>
      </c>
      <c r="K9" s="88">
        <f t="shared" si="3"/>
        <v>132.28290000000001</v>
      </c>
      <c r="L9" s="228"/>
      <c r="M9" s="199"/>
      <c r="N9" s="213"/>
      <c r="O9" s="88"/>
      <c r="P9" s="88">
        <f t="shared" si="3"/>
        <v>0</v>
      </c>
      <c r="Q9" s="88">
        <f t="shared" si="3"/>
        <v>0</v>
      </c>
      <c r="R9" s="88">
        <f t="shared" si="3"/>
        <v>-132.28290000000001</v>
      </c>
      <c r="S9" s="95">
        <f>SUM(S10)</f>
        <v>103</v>
      </c>
      <c r="T9" s="96">
        <f>SUM(T10)</f>
        <v>103</v>
      </c>
      <c r="U9" s="96"/>
    </row>
    <row r="10" spans="1:23" s="87" customFormat="1" ht="15" x14ac:dyDescent="0.2">
      <c r="A10" s="54" t="s">
        <v>220</v>
      </c>
      <c r="B10" s="54" t="s">
        <v>1122</v>
      </c>
      <c r="C10" s="54" t="s">
        <v>33</v>
      </c>
      <c r="D10" s="93">
        <v>50</v>
      </c>
      <c r="E10" s="54"/>
      <c r="F10" s="54"/>
      <c r="G10" s="54" t="s">
        <v>1135</v>
      </c>
      <c r="H10" s="54">
        <v>2.06</v>
      </c>
      <c r="I10" s="54">
        <v>28.43</v>
      </c>
      <c r="J10" s="54">
        <f t="shared" ref="J10:J49" si="4">D10*H10</f>
        <v>103</v>
      </c>
      <c r="K10" s="54">
        <f t="shared" ref="K10:K49" si="5">D10*H10*(100+I10)/100</f>
        <v>132.28290000000001</v>
      </c>
      <c r="L10" s="227">
        <v>50</v>
      </c>
      <c r="M10" s="191" t="s">
        <v>1135</v>
      </c>
      <c r="N10" s="214"/>
      <c r="O10" s="54">
        <f>BDI!$D$23*100</f>
        <v>0</v>
      </c>
      <c r="P10" s="54">
        <f>L10*N10</f>
        <v>0</v>
      </c>
      <c r="Q10" s="54">
        <f>L10*N10*(100+O10)/100</f>
        <v>0</v>
      </c>
      <c r="R10" s="54">
        <f t="shared" ref="R10:R49" si="6">Q10-K10</f>
        <v>-132.28290000000001</v>
      </c>
      <c r="S10" s="94">
        <f>D10*H10</f>
        <v>103</v>
      </c>
      <c r="T10" s="54">
        <f t="shared" ref="T10" si="7">S10</f>
        <v>103</v>
      </c>
      <c r="U10" s="54">
        <v>2.06</v>
      </c>
    </row>
    <row r="11" spans="1:23" s="92" customFormat="1" ht="15" x14ac:dyDescent="0.2">
      <c r="A11" s="88" t="s">
        <v>80</v>
      </c>
      <c r="B11" s="88" t="s">
        <v>641</v>
      </c>
      <c r="C11" s="88"/>
      <c r="D11" s="89"/>
      <c r="E11" s="41"/>
      <c r="F11" s="41"/>
      <c r="G11" s="88"/>
      <c r="H11" s="88"/>
      <c r="I11" s="88"/>
      <c r="J11" s="88">
        <f t="shared" ref="J11:R11" si="8">SUM(J12:J13)</f>
        <v>283.09999999999997</v>
      </c>
      <c r="K11" s="88">
        <f t="shared" si="8"/>
        <v>363.58533</v>
      </c>
      <c r="L11" s="228"/>
      <c r="M11" s="199"/>
      <c r="N11" s="213"/>
      <c r="O11" s="88"/>
      <c r="P11" s="88">
        <f t="shared" si="8"/>
        <v>0</v>
      </c>
      <c r="Q11" s="88">
        <f t="shared" si="8"/>
        <v>0</v>
      </c>
      <c r="R11" s="88">
        <f t="shared" si="8"/>
        <v>-363.58533</v>
      </c>
      <c r="S11" s="95">
        <f>SUM(S12:S13)</f>
        <v>283.09999999999997</v>
      </c>
      <c r="T11" s="96">
        <f>SUM(T12:T13)</f>
        <v>283.09999999999997</v>
      </c>
      <c r="U11" s="96"/>
    </row>
    <row r="12" spans="1:23" s="87" customFormat="1" ht="15" customHeight="1" x14ac:dyDescent="0.2">
      <c r="A12" s="54" t="s">
        <v>221</v>
      </c>
      <c r="B12" s="54" t="s">
        <v>1123</v>
      </c>
      <c r="C12" s="54" t="s">
        <v>93</v>
      </c>
      <c r="D12" s="93">
        <v>40</v>
      </c>
      <c r="E12" s="54"/>
      <c r="F12" s="54"/>
      <c r="G12" s="54">
        <v>3061</v>
      </c>
      <c r="H12" s="54">
        <v>5.26</v>
      </c>
      <c r="I12" s="54">
        <v>28.43</v>
      </c>
      <c r="J12" s="54">
        <f t="shared" si="4"/>
        <v>210.39999999999998</v>
      </c>
      <c r="K12" s="54">
        <f t="shared" si="5"/>
        <v>270.21672000000001</v>
      </c>
      <c r="L12" s="227">
        <v>40</v>
      </c>
      <c r="M12" s="191">
        <v>3061</v>
      </c>
      <c r="N12" s="214"/>
      <c r="O12" s="54">
        <f>BDI!$D$23*100</f>
        <v>0</v>
      </c>
      <c r="P12" s="54">
        <f>L12*N12</f>
        <v>0</v>
      </c>
      <c r="Q12" s="54">
        <f>L12*N12*(100+O12)/100</f>
        <v>0</v>
      </c>
      <c r="R12" s="54">
        <f t="shared" si="6"/>
        <v>-270.21672000000001</v>
      </c>
      <c r="S12" s="94">
        <f>D12*H12</f>
        <v>210.39999999999998</v>
      </c>
      <c r="T12" s="54">
        <f t="shared" ref="T12:T13" si="9">S12</f>
        <v>210.39999999999998</v>
      </c>
      <c r="U12" s="54">
        <v>5.26</v>
      </c>
    </row>
    <row r="13" spans="1:23" s="87" customFormat="1" ht="15" x14ac:dyDescent="0.2">
      <c r="A13" s="54" t="s">
        <v>232</v>
      </c>
      <c r="B13" s="54" t="s">
        <v>1124</v>
      </c>
      <c r="C13" s="54" t="s">
        <v>93</v>
      </c>
      <c r="D13" s="93">
        <v>10</v>
      </c>
      <c r="E13" s="54"/>
      <c r="F13" s="54"/>
      <c r="G13" s="54">
        <v>73599</v>
      </c>
      <c r="H13" s="54">
        <v>7.27</v>
      </c>
      <c r="I13" s="54">
        <v>28.43</v>
      </c>
      <c r="J13" s="54">
        <f t="shared" si="4"/>
        <v>72.699999999999989</v>
      </c>
      <c r="K13" s="54">
        <f t="shared" si="5"/>
        <v>93.36860999999999</v>
      </c>
      <c r="L13" s="227">
        <v>10</v>
      </c>
      <c r="M13" s="191">
        <v>73599</v>
      </c>
      <c r="N13" s="214"/>
      <c r="O13" s="54">
        <f>BDI!$D$23*100</f>
        <v>0</v>
      </c>
      <c r="P13" s="54">
        <f>L13*N13</f>
        <v>0</v>
      </c>
      <c r="Q13" s="54">
        <f>L13*N13*(100+O13)/100</f>
        <v>0</v>
      </c>
      <c r="R13" s="54">
        <f t="shared" si="6"/>
        <v>-93.36860999999999</v>
      </c>
      <c r="S13" s="94">
        <f>D13*H13</f>
        <v>72.699999999999989</v>
      </c>
      <c r="T13" s="54">
        <f t="shared" si="9"/>
        <v>72.699999999999989</v>
      </c>
      <c r="U13" s="54">
        <v>7.27</v>
      </c>
    </row>
    <row r="14" spans="1:23" s="92" customFormat="1" ht="15" x14ac:dyDescent="0.2">
      <c r="A14" s="88" t="s">
        <v>81</v>
      </c>
      <c r="B14" s="88" t="s">
        <v>222</v>
      </c>
      <c r="C14" s="88"/>
      <c r="D14" s="89"/>
      <c r="E14" s="41"/>
      <c r="F14" s="41"/>
      <c r="G14" s="88"/>
      <c r="H14" s="88"/>
      <c r="I14" s="88"/>
      <c r="J14" s="88">
        <f t="shared" ref="J14:R14" si="10">SUM(J15:J17)</f>
        <v>625.99599999999998</v>
      </c>
      <c r="K14" s="88">
        <f t="shared" si="10"/>
        <v>803.96666279999999</v>
      </c>
      <c r="L14" s="228"/>
      <c r="M14" s="199"/>
      <c r="N14" s="213"/>
      <c r="O14" s="88"/>
      <c r="P14" s="88">
        <f t="shared" si="10"/>
        <v>0</v>
      </c>
      <c r="Q14" s="88">
        <f t="shared" si="10"/>
        <v>0</v>
      </c>
      <c r="R14" s="88">
        <f t="shared" si="10"/>
        <v>-803.96666279999999</v>
      </c>
      <c r="S14" s="95">
        <f>SUM(S15:S17)</f>
        <v>625.99599999999998</v>
      </c>
      <c r="T14" s="96">
        <f>SUM(T15:T17)</f>
        <v>625.99599999999998</v>
      </c>
      <c r="U14" s="96"/>
    </row>
    <row r="15" spans="1:23" s="87" customFormat="1" ht="15" x14ac:dyDescent="0.2">
      <c r="A15" s="54" t="s">
        <v>223</v>
      </c>
      <c r="B15" s="54" t="s">
        <v>234</v>
      </c>
      <c r="C15" s="54" t="s">
        <v>93</v>
      </c>
      <c r="D15" s="93">
        <v>2</v>
      </c>
      <c r="E15" s="54"/>
      <c r="F15" s="54"/>
      <c r="G15" s="54">
        <f>'COMPOSIÇÃO  SEM DESONERAÇÃO'!$A$423</f>
        <v>68</v>
      </c>
      <c r="H15" s="54">
        <v>19.91</v>
      </c>
      <c r="I15" s="54">
        <v>28.43</v>
      </c>
      <c r="J15" s="54">
        <f t="shared" si="4"/>
        <v>39.82</v>
      </c>
      <c r="K15" s="54">
        <f t="shared" si="5"/>
        <v>51.140826000000004</v>
      </c>
      <c r="L15" s="227">
        <v>2</v>
      </c>
      <c r="M15" s="189" t="str">
        <f>'[5]COMPOSIÇÃO ELE 1'!$A$6</f>
        <v>IV.4.1</v>
      </c>
      <c r="N15" s="215"/>
      <c r="O15" s="54">
        <f>BDI!$D$23*100</f>
        <v>0</v>
      </c>
      <c r="P15" s="54">
        <f>L15*N15</f>
        <v>0</v>
      </c>
      <c r="Q15" s="54">
        <f>L15*N15*(100+O15)/100</f>
        <v>0</v>
      </c>
      <c r="R15" s="54">
        <f t="shared" si="6"/>
        <v>-51.140826000000004</v>
      </c>
      <c r="S15" s="94">
        <f>D15*H15</f>
        <v>39.82</v>
      </c>
      <c r="T15" s="54">
        <f t="shared" ref="T15:T17" si="11">S15</f>
        <v>39.82</v>
      </c>
      <c r="U15" s="54">
        <f>'COMPOSIÇÃO  SEM DESONERAÇÃO'!$H$422</f>
        <v>19.91</v>
      </c>
    </row>
    <row r="16" spans="1:23" s="87" customFormat="1" ht="15" x14ac:dyDescent="0.2">
      <c r="A16" s="54" t="s">
        <v>224</v>
      </c>
      <c r="B16" s="54" t="s">
        <v>1126</v>
      </c>
      <c r="C16" s="54" t="s">
        <v>93</v>
      </c>
      <c r="D16" s="93">
        <v>15</v>
      </c>
      <c r="E16" s="54"/>
      <c r="F16" s="54"/>
      <c r="G16" s="54" t="s">
        <v>1113</v>
      </c>
      <c r="H16" s="54">
        <v>17.649999999999999</v>
      </c>
      <c r="I16" s="54">
        <v>28.43</v>
      </c>
      <c r="J16" s="54">
        <f t="shared" si="4"/>
        <v>264.75</v>
      </c>
      <c r="K16" s="54">
        <f t="shared" si="5"/>
        <v>340.01842499999998</v>
      </c>
      <c r="L16" s="227">
        <v>13</v>
      </c>
      <c r="M16" s="191" t="s">
        <v>1113</v>
      </c>
      <c r="N16" s="214"/>
      <c r="O16" s="54">
        <f>BDI!$D$23*100</f>
        <v>0</v>
      </c>
      <c r="P16" s="54">
        <f>L16*N16</f>
        <v>0</v>
      </c>
      <c r="Q16" s="54">
        <f>L16*N16*(100+O16)/100</f>
        <v>0</v>
      </c>
      <c r="R16" s="54">
        <f t="shared" si="6"/>
        <v>-340.01842499999998</v>
      </c>
      <c r="S16" s="94">
        <f>D16*H16</f>
        <v>264.75</v>
      </c>
      <c r="T16" s="54">
        <f t="shared" si="11"/>
        <v>264.75</v>
      </c>
      <c r="U16" s="54">
        <v>17.649999999999999</v>
      </c>
    </row>
    <row r="17" spans="1:21" s="87" customFormat="1" ht="15" x14ac:dyDescent="0.2">
      <c r="A17" s="54" t="s">
        <v>225</v>
      </c>
      <c r="B17" s="54" t="s">
        <v>1125</v>
      </c>
      <c r="C17" s="54" t="s">
        <v>93</v>
      </c>
      <c r="D17" s="93">
        <v>35</v>
      </c>
      <c r="E17" s="54"/>
      <c r="F17" s="54"/>
      <c r="G17" s="54">
        <f>'COMPOSIÇÃO  SEM DESONERAÇÃO'!$A$416</f>
        <v>67</v>
      </c>
      <c r="H17" s="54">
        <v>9.1836000000000002</v>
      </c>
      <c r="I17" s="54">
        <v>28.43</v>
      </c>
      <c r="J17" s="54">
        <f t="shared" si="4"/>
        <v>321.42599999999999</v>
      </c>
      <c r="K17" s="54">
        <f t="shared" si="5"/>
        <v>412.80741179999995</v>
      </c>
      <c r="L17" s="227">
        <v>35</v>
      </c>
      <c r="M17" s="189" t="str">
        <f>'[5]COMPOSIÇÃO ELE 1'!$A$11</f>
        <v>IV.4.3</v>
      </c>
      <c r="N17" s="215"/>
      <c r="O17" s="54">
        <f>BDI!$D$23*100</f>
        <v>0</v>
      </c>
      <c r="P17" s="54">
        <f>L17*N17</f>
        <v>0</v>
      </c>
      <c r="Q17" s="54">
        <f>L17*N17*(100+O17)/100</f>
        <v>0</v>
      </c>
      <c r="R17" s="54">
        <f t="shared" si="6"/>
        <v>-412.80741179999995</v>
      </c>
      <c r="S17" s="94">
        <f>D17*H17</f>
        <v>321.42599999999999</v>
      </c>
      <c r="T17" s="54">
        <f t="shared" si="11"/>
        <v>321.42599999999999</v>
      </c>
      <c r="U17" s="54">
        <f>'COMPOSIÇÃO  SEM DESONERAÇÃO'!$H$415</f>
        <v>9.1836000000000002</v>
      </c>
    </row>
    <row r="18" spans="1:21" s="92" customFormat="1" ht="15" x14ac:dyDescent="0.2">
      <c r="A18" s="88" t="s">
        <v>82</v>
      </c>
      <c r="B18" s="88" t="s">
        <v>235</v>
      </c>
      <c r="C18" s="88"/>
      <c r="D18" s="89"/>
      <c r="E18" s="41"/>
      <c r="F18" s="41"/>
      <c r="G18" s="88"/>
      <c r="H18" s="88"/>
      <c r="I18" s="88"/>
      <c r="J18" s="88">
        <f t="shared" ref="J18:R18" si="12">SUM(J19:J24)</f>
        <v>63514.87</v>
      </c>
      <c r="K18" s="88">
        <f t="shared" si="12"/>
        <v>81572.147540999998</v>
      </c>
      <c r="L18" s="228"/>
      <c r="M18" s="199"/>
      <c r="N18" s="213"/>
      <c r="O18" s="88"/>
      <c r="P18" s="88">
        <f t="shared" si="12"/>
        <v>0</v>
      </c>
      <c r="Q18" s="88">
        <f t="shared" si="12"/>
        <v>0</v>
      </c>
      <c r="R18" s="88">
        <f t="shared" si="12"/>
        <v>-81572.147540999998</v>
      </c>
      <c r="S18" s="95">
        <f>SUM(S19:S24)</f>
        <v>63514.87</v>
      </c>
      <c r="T18" s="96">
        <f>SUM(T19:T24)</f>
        <v>63514.87</v>
      </c>
      <c r="U18" s="96"/>
    </row>
    <row r="19" spans="1:21" s="87" customFormat="1" ht="15" x14ac:dyDescent="0.2">
      <c r="A19" s="54" t="s">
        <v>226</v>
      </c>
      <c r="B19" s="54" t="s">
        <v>1089</v>
      </c>
      <c r="C19" s="54" t="s">
        <v>93</v>
      </c>
      <c r="D19" s="93">
        <v>3</v>
      </c>
      <c r="E19" s="54"/>
      <c r="F19" s="54"/>
      <c r="G19" s="54" t="s">
        <v>1114</v>
      </c>
      <c r="H19" s="54">
        <v>63.73</v>
      </c>
      <c r="I19" s="54">
        <v>28.43</v>
      </c>
      <c r="J19" s="54">
        <f t="shared" si="4"/>
        <v>191.19</v>
      </c>
      <c r="K19" s="54">
        <f t="shared" si="5"/>
        <v>245.54531699999998</v>
      </c>
      <c r="L19" s="227">
        <v>3</v>
      </c>
      <c r="M19" s="191" t="s">
        <v>1114</v>
      </c>
      <c r="N19" s="214"/>
      <c r="O19" s="54">
        <f>BDI!$D$23*100</f>
        <v>0</v>
      </c>
      <c r="P19" s="54">
        <f t="shared" ref="P19:P24" si="13">L19*N19</f>
        <v>0</v>
      </c>
      <c r="Q19" s="54">
        <f t="shared" ref="Q19:Q24" si="14">L19*N19*(100+O19)/100</f>
        <v>0</v>
      </c>
      <c r="R19" s="54">
        <f t="shared" si="6"/>
        <v>-245.54531699999998</v>
      </c>
      <c r="S19" s="94">
        <f t="shared" ref="S19:S24" si="15">D19*H19</f>
        <v>191.19</v>
      </c>
      <c r="T19" s="54">
        <f t="shared" ref="T19:T24" si="16">S19</f>
        <v>191.19</v>
      </c>
      <c r="U19" s="54">
        <v>63.73</v>
      </c>
    </row>
    <row r="20" spans="1:21" s="87" customFormat="1" ht="15" x14ac:dyDescent="0.2">
      <c r="A20" s="54" t="s">
        <v>227</v>
      </c>
      <c r="B20" s="54" t="s">
        <v>1127</v>
      </c>
      <c r="C20" s="54" t="s">
        <v>93</v>
      </c>
      <c r="D20" s="93">
        <v>5</v>
      </c>
      <c r="E20" s="54"/>
      <c r="F20" s="54"/>
      <c r="G20" s="54" t="s">
        <v>1136</v>
      </c>
      <c r="H20" s="54">
        <v>250.92</v>
      </c>
      <c r="I20" s="54">
        <v>28.43</v>
      </c>
      <c r="J20" s="54">
        <f t="shared" si="4"/>
        <v>1254.5999999999999</v>
      </c>
      <c r="K20" s="54">
        <f t="shared" si="5"/>
        <v>1611.28278</v>
      </c>
      <c r="L20" s="227">
        <v>5</v>
      </c>
      <c r="M20" s="191" t="s">
        <v>1136</v>
      </c>
      <c r="N20" s="214"/>
      <c r="O20" s="54">
        <f>BDI!$D$23*100</f>
        <v>0</v>
      </c>
      <c r="P20" s="54">
        <f t="shared" si="13"/>
        <v>0</v>
      </c>
      <c r="Q20" s="54">
        <f t="shared" si="14"/>
        <v>0</v>
      </c>
      <c r="R20" s="54">
        <f t="shared" si="6"/>
        <v>-1611.28278</v>
      </c>
      <c r="S20" s="94">
        <f t="shared" si="15"/>
        <v>1254.5999999999999</v>
      </c>
      <c r="T20" s="54">
        <f t="shared" si="16"/>
        <v>1254.5999999999999</v>
      </c>
      <c r="U20" s="54">
        <v>250.92</v>
      </c>
    </row>
    <row r="21" spans="1:21" s="87" customFormat="1" ht="15" x14ac:dyDescent="0.2">
      <c r="A21" s="54" t="s">
        <v>228</v>
      </c>
      <c r="B21" s="54" t="s">
        <v>1128</v>
      </c>
      <c r="C21" s="54" t="s">
        <v>33</v>
      </c>
      <c r="D21" s="93">
        <v>11</v>
      </c>
      <c r="E21" s="54"/>
      <c r="F21" s="54"/>
      <c r="G21" s="54" t="s">
        <v>1137</v>
      </c>
      <c r="H21" s="54">
        <v>64.83</v>
      </c>
      <c r="I21" s="54">
        <v>28.43</v>
      </c>
      <c r="J21" s="54">
        <f t="shared" si="4"/>
        <v>713.13</v>
      </c>
      <c r="K21" s="54">
        <f t="shared" si="5"/>
        <v>915.87285900000006</v>
      </c>
      <c r="L21" s="227">
        <v>23</v>
      </c>
      <c r="M21" s="191" t="s">
        <v>1157</v>
      </c>
      <c r="N21" s="214"/>
      <c r="O21" s="54">
        <f>BDI!$D$23*100</f>
        <v>0</v>
      </c>
      <c r="P21" s="54">
        <f t="shared" si="13"/>
        <v>0</v>
      </c>
      <c r="Q21" s="54">
        <f t="shared" si="14"/>
        <v>0</v>
      </c>
      <c r="R21" s="54">
        <f t="shared" si="6"/>
        <v>-915.87285900000006</v>
      </c>
      <c r="S21" s="94">
        <f t="shared" si="15"/>
        <v>713.13</v>
      </c>
      <c r="T21" s="54">
        <f t="shared" si="16"/>
        <v>713.13</v>
      </c>
      <c r="U21" s="54">
        <v>64.83</v>
      </c>
    </row>
    <row r="22" spans="1:21" s="87" customFormat="1" ht="15" x14ac:dyDescent="0.2">
      <c r="A22" s="54" t="s">
        <v>229</v>
      </c>
      <c r="B22" s="54" t="s">
        <v>781</v>
      </c>
      <c r="C22" s="54" t="s">
        <v>418</v>
      </c>
      <c r="D22" s="93">
        <v>5</v>
      </c>
      <c r="E22" s="54"/>
      <c r="F22" s="54"/>
      <c r="G22" s="54" t="s">
        <v>1138</v>
      </c>
      <c r="H22" s="54">
        <v>39.86</v>
      </c>
      <c r="I22" s="54">
        <v>28.43</v>
      </c>
      <c r="J22" s="54">
        <f t="shared" si="4"/>
        <v>199.3</v>
      </c>
      <c r="K22" s="54">
        <f t="shared" si="5"/>
        <v>255.96099000000001</v>
      </c>
      <c r="L22" s="227">
        <v>25</v>
      </c>
      <c r="M22" s="191" t="s">
        <v>1138</v>
      </c>
      <c r="N22" s="214"/>
      <c r="O22" s="54">
        <f>BDI!$D$23*100</f>
        <v>0</v>
      </c>
      <c r="P22" s="54">
        <f t="shared" si="13"/>
        <v>0</v>
      </c>
      <c r="Q22" s="54">
        <f t="shared" si="14"/>
        <v>0</v>
      </c>
      <c r="R22" s="54">
        <f t="shared" si="6"/>
        <v>-255.96099000000001</v>
      </c>
      <c r="S22" s="94">
        <f t="shared" si="15"/>
        <v>199.3</v>
      </c>
      <c r="T22" s="54">
        <f t="shared" ref="T22" si="17">S22</f>
        <v>199.3</v>
      </c>
      <c r="U22" s="54">
        <v>39.86</v>
      </c>
    </row>
    <row r="23" spans="1:21" s="87" customFormat="1" ht="15" x14ac:dyDescent="0.2">
      <c r="A23" s="54" t="s">
        <v>230</v>
      </c>
      <c r="B23" s="54" t="s">
        <v>1129</v>
      </c>
      <c r="C23" s="54" t="s">
        <v>425</v>
      </c>
      <c r="D23" s="93">
        <v>480</v>
      </c>
      <c r="E23" s="54"/>
      <c r="F23" s="54"/>
      <c r="G23" s="54" t="s">
        <v>394</v>
      </c>
      <c r="H23" s="54">
        <v>5.98</v>
      </c>
      <c r="I23" s="54">
        <v>28.43</v>
      </c>
      <c r="J23" s="54">
        <f t="shared" si="4"/>
        <v>2870.4</v>
      </c>
      <c r="K23" s="54">
        <f t="shared" si="5"/>
        <v>3686.4547200000002</v>
      </c>
      <c r="L23" s="227">
        <v>480</v>
      </c>
      <c r="M23" s="191" t="s">
        <v>394</v>
      </c>
      <c r="N23" s="214"/>
      <c r="O23" s="54">
        <f>BDI!$D$23*100</f>
        <v>0</v>
      </c>
      <c r="P23" s="54">
        <f t="shared" si="13"/>
        <v>0</v>
      </c>
      <c r="Q23" s="54">
        <f t="shared" si="14"/>
        <v>0</v>
      </c>
      <c r="R23" s="54">
        <f t="shared" si="6"/>
        <v>-3686.4547200000002</v>
      </c>
      <c r="S23" s="94">
        <f t="shared" si="15"/>
        <v>2870.4</v>
      </c>
      <c r="T23" s="54">
        <f t="shared" si="16"/>
        <v>2870.4</v>
      </c>
      <c r="U23" s="54">
        <v>5.98</v>
      </c>
    </row>
    <row r="24" spans="1:21" s="87" customFormat="1" ht="15" x14ac:dyDescent="0.2">
      <c r="A24" s="54" t="s">
        <v>785</v>
      </c>
      <c r="B24" s="32" t="s">
        <v>576</v>
      </c>
      <c r="C24" s="52" t="s">
        <v>93</v>
      </c>
      <c r="D24" s="184">
        <v>135</v>
      </c>
      <c r="E24" s="183"/>
      <c r="F24" s="183"/>
      <c r="G24" s="184" t="s">
        <v>842</v>
      </c>
      <c r="H24" s="183">
        <v>431.75</v>
      </c>
      <c r="I24" s="32">
        <v>28.43</v>
      </c>
      <c r="J24" s="268">
        <f t="shared" ref="J24" si="18">$D24*H24</f>
        <v>58286.25</v>
      </c>
      <c r="K24" s="268">
        <f t="shared" ref="K24" si="19">$D24*H24*(100+I24)/100</f>
        <v>74857.030874999997</v>
      </c>
      <c r="L24" s="184">
        <v>6</v>
      </c>
      <c r="M24" s="207" t="s">
        <v>842</v>
      </c>
      <c r="N24" s="214"/>
      <c r="O24" s="54">
        <f>BDI!$D$23*100</f>
        <v>0</v>
      </c>
      <c r="P24" s="54">
        <f t="shared" si="13"/>
        <v>0</v>
      </c>
      <c r="Q24" s="54">
        <f t="shared" si="14"/>
        <v>0</v>
      </c>
      <c r="R24" s="54">
        <f t="shared" si="6"/>
        <v>-74857.030874999997</v>
      </c>
      <c r="S24" s="94">
        <f t="shared" si="15"/>
        <v>58286.25</v>
      </c>
      <c r="T24" s="54">
        <f t="shared" si="16"/>
        <v>58286.25</v>
      </c>
      <c r="U24" s="54">
        <v>373.21</v>
      </c>
    </row>
    <row r="25" spans="1:21" s="92" customFormat="1" ht="15" x14ac:dyDescent="0.2">
      <c r="A25" s="88" t="s">
        <v>95</v>
      </c>
      <c r="B25" s="88" t="s">
        <v>241</v>
      </c>
      <c r="C25" s="88"/>
      <c r="D25" s="89"/>
      <c r="E25" s="41"/>
      <c r="F25" s="41"/>
      <c r="G25" s="88"/>
      <c r="H25" s="88"/>
      <c r="I25" s="88"/>
      <c r="J25" s="88">
        <f t="shared" ref="J25:R25" si="20">SUM(J26)</f>
        <v>435.52560000000005</v>
      </c>
      <c r="K25" s="88">
        <f t="shared" si="20"/>
        <v>559.34552808000012</v>
      </c>
      <c r="L25" s="228"/>
      <c r="M25" s="199"/>
      <c r="N25" s="213"/>
      <c r="O25" s="88"/>
      <c r="P25" s="88">
        <f t="shared" si="20"/>
        <v>0</v>
      </c>
      <c r="Q25" s="88">
        <f t="shared" si="20"/>
        <v>0</v>
      </c>
      <c r="R25" s="88">
        <f t="shared" si="20"/>
        <v>-559.34552808000012</v>
      </c>
      <c r="S25" s="95">
        <f>SUM(S26)</f>
        <v>435.52560000000005</v>
      </c>
      <c r="T25" s="96">
        <f>SUM(T26)</f>
        <v>435.52560000000005</v>
      </c>
      <c r="U25" s="96"/>
    </row>
    <row r="26" spans="1:21" s="87" customFormat="1" ht="15" x14ac:dyDescent="0.2">
      <c r="A26" s="54" t="s">
        <v>231</v>
      </c>
      <c r="B26" s="54" t="s">
        <v>1083</v>
      </c>
      <c r="C26" s="93" t="s">
        <v>33</v>
      </c>
      <c r="D26" s="93">
        <v>20</v>
      </c>
      <c r="E26" s="54"/>
      <c r="F26" s="54"/>
      <c r="G26" s="54">
        <f>'COMPOSIÇÃO  SEM DESONERAÇÃO'!$A$70</f>
        <v>9</v>
      </c>
      <c r="H26" s="54">
        <v>21.776280000000003</v>
      </c>
      <c r="I26" s="54">
        <v>28.43</v>
      </c>
      <c r="J26" s="54">
        <f t="shared" si="4"/>
        <v>435.52560000000005</v>
      </c>
      <c r="K26" s="54">
        <f t="shared" si="5"/>
        <v>559.34552808000012</v>
      </c>
      <c r="L26" s="227">
        <v>20</v>
      </c>
      <c r="M26" s="189">
        <v>83868</v>
      </c>
      <c r="N26" s="54"/>
      <c r="O26" s="54">
        <f>BDI!$D$23*100</f>
        <v>0</v>
      </c>
      <c r="P26" s="54">
        <f>L26*N26</f>
        <v>0</v>
      </c>
      <c r="Q26" s="54">
        <f>L26*N26*(100+O26)/100</f>
        <v>0</v>
      </c>
      <c r="R26" s="54">
        <f t="shared" si="6"/>
        <v>-559.34552808000012</v>
      </c>
      <c r="S26" s="94">
        <f>D26*H26</f>
        <v>435.52560000000005</v>
      </c>
      <c r="T26" s="54">
        <f t="shared" ref="T26" si="21">S26</f>
        <v>435.52560000000005</v>
      </c>
      <c r="U26" s="54">
        <f>'COMPOSIÇÃO  SEM DESONERAÇÃO'!$H$69</f>
        <v>21.776280000000003</v>
      </c>
    </row>
    <row r="27" spans="1:21" s="92" customFormat="1" ht="15" x14ac:dyDescent="0.2">
      <c r="A27" s="88" t="s">
        <v>125</v>
      </c>
      <c r="B27" s="88" t="s">
        <v>782</v>
      </c>
      <c r="C27" s="88"/>
      <c r="D27" s="89"/>
      <c r="E27" s="41"/>
      <c r="F27" s="41"/>
      <c r="G27" s="88"/>
      <c r="H27" s="88"/>
      <c r="I27" s="88"/>
      <c r="J27" s="88">
        <f t="shared" ref="J27:R27" si="22">SUM(J28:J32)</f>
        <v>819.69999999999993</v>
      </c>
      <c r="K27" s="88">
        <f t="shared" si="22"/>
        <v>1052.74071</v>
      </c>
      <c r="L27" s="228"/>
      <c r="M27" s="199"/>
      <c r="N27" s="213"/>
      <c r="O27" s="88"/>
      <c r="P27" s="88">
        <f t="shared" si="22"/>
        <v>0</v>
      </c>
      <c r="Q27" s="88">
        <f t="shared" si="22"/>
        <v>0</v>
      </c>
      <c r="R27" s="88">
        <f t="shared" si="22"/>
        <v>-1052.74071</v>
      </c>
      <c r="S27" s="95">
        <f>SUM(S28:S32)</f>
        <v>819.69999999999993</v>
      </c>
      <c r="T27" s="96">
        <f>SUM(T28:T32)</f>
        <v>819.69999999999993</v>
      </c>
      <c r="U27" s="96"/>
    </row>
    <row r="28" spans="1:21" s="87" customFormat="1" ht="15" hidden="1" x14ac:dyDescent="0.2">
      <c r="A28" s="54" t="s">
        <v>242</v>
      </c>
      <c r="B28" s="54" t="s">
        <v>1130</v>
      </c>
      <c r="C28" s="54" t="s">
        <v>33</v>
      </c>
      <c r="D28" s="93">
        <v>7</v>
      </c>
      <c r="E28" s="54"/>
      <c r="F28" s="54"/>
      <c r="G28" s="54">
        <v>72131</v>
      </c>
      <c r="H28" s="54">
        <v>62.48</v>
      </c>
      <c r="I28" s="54">
        <v>28.43</v>
      </c>
      <c r="J28" s="54">
        <f t="shared" si="4"/>
        <v>437.35999999999996</v>
      </c>
      <c r="K28" s="54">
        <f t="shared" si="5"/>
        <v>561.70144799999991</v>
      </c>
      <c r="L28" s="227">
        <v>0</v>
      </c>
      <c r="M28" s="191">
        <v>72131</v>
      </c>
      <c r="N28" s="214"/>
      <c r="O28" s="54">
        <f>BDI!$D$23*100</f>
        <v>0</v>
      </c>
      <c r="P28" s="54">
        <f>L28*N28</f>
        <v>0</v>
      </c>
      <c r="Q28" s="54">
        <f>L28*N28*(100+O28)/100</f>
        <v>0</v>
      </c>
      <c r="R28" s="54">
        <f t="shared" si="6"/>
        <v>-561.70144799999991</v>
      </c>
      <c r="S28" s="94">
        <f>D28*H28</f>
        <v>437.35999999999996</v>
      </c>
      <c r="T28" s="54">
        <f t="shared" ref="T28:T32" si="23">S28</f>
        <v>437.35999999999996</v>
      </c>
      <c r="U28" s="54">
        <v>62.48</v>
      </c>
    </row>
    <row r="29" spans="1:21" s="87" customFormat="1" ht="15" hidden="1" x14ac:dyDescent="0.2">
      <c r="A29" s="54" t="s">
        <v>243</v>
      </c>
      <c r="B29" s="54" t="s">
        <v>839</v>
      </c>
      <c r="C29" s="54" t="s">
        <v>33</v>
      </c>
      <c r="D29" s="93">
        <v>4</v>
      </c>
      <c r="E29" s="54"/>
      <c r="F29" s="54"/>
      <c r="G29" s="54" t="s">
        <v>1139</v>
      </c>
      <c r="H29" s="54">
        <v>31.43</v>
      </c>
      <c r="I29" s="54">
        <v>28.43</v>
      </c>
      <c r="J29" s="54">
        <f t="shared" si="4"/>
        <v>125.72</v>
      </c>
      <c r="K29" s="54">
        <f t="shared" si="5"/>
        <v>161.46219600000001</v>
      </c>
      <c r="L29" s="227">
        <v>0</v>
      </c>
      <c r="M29" s="191" t="s">
        <v>1158</v>
      </c>
      <c r="N29" s="214"/>
      <c r="O29" s="54">
        <f>BDI!$D$23*100</f>
        <v>0</v>
      </c>
      <c r="P29" s="54">
        <f>L29*N29</f>
        <v>0</v>
      </c>
      <c r="Q29" s="54">
        <f>L29*N29*(100+O29)/100</f>
        <v>0</v>
      </c>
      <c r="R29" s="54">
        <f t="shared" si="6"/>
        <v>-161.46219600000001</v>
      </c>
      <c r="S29" s="94">
        <f>D29*H29</f>
        <v>125.72</v>
      </c>
      <c r="T29" s="54">
        <f t="shared" si="23"/>
        <v>125.72</v>
      </c>
      <c r="U29" s="54">
        <v>31.43</v>
      </c>
    </row>
    <row r="30" spans="1:21" s="87" customFormat="1" ht="15" x14ac:dyDescent="0.2">
      <c r="A30" s="54" t="s">
        <v>244</v>
      </c>
      <c r="B30" s="54" t="s">
        <v>1131</v>
      </c>
      <c r="C30" s="54" t="s">
        <v>33</v>
      </c>
      <c r="D30" s="93">
        <v>7</v>
      </c>
      <c r="E30" s="54"/>
      <c r="F30" s="54"/>
      <c r="G30" s="54" t="s">
        <v>1140</v>
      </c>
      <c r="H30" s="54">
        <v>19.02</v>
      </c>
      <c r="I30" s="54">
        <v>28.43</v>
      </c>
      <c r="J30" s="54">
        <f t="shared" si="4"/>
        <v>133.13999999999999</v>
      </c>
      <c r="K30" s="54">
        <f t="shared" si="5"/>
        <v>170.991702</v>
      </c>
      <c r="L30" s="227">
        <v>7</v>
      </c>
      <c r="M30" s="191">
        <v>87631</v>
      </c>
      <c r="N30" s="214"/>
      <c r="O30" s="54">
        <f>BDI!$D$23*100</f>
        <v>0</v>
      </c>
      <c r="P30" s="54">
        <f>L30*N30</f>
        <v>0</v>
      </c>
      <c r="Q30" s="54">
        <f>L30*N30*(100+O30)/100</f>
        <v>0</v>
      </c>
      <c r="R30" s="54">
        <f t="shared" si="6"/>
        <v>-170.991702</v>
      </c>
      <c r="S30" s="94">
        <f>D30*H30</f>
        <v>133.13999999999999</v>
      </c>
      <c r="T30" s="54">
        <f t="shared" si="23"/>
        <v>133.13999999999999</v>
      </c>
      <c r="U30" s="54">
        <v>19.02</v>
      </c>
    </row>
    <row r="31" spans="1:21" s="87" customFormat="1" ht="15" hidden="1" x14ac:dyDescent="0.2">
      <c r="A31" s="54" t="s">
        <v>245</v>
      </c>
      <c r="B31" s="54" t="s">
        <v>1132</v>
      </c>
      <c r="C31" s="54" t="s">
        <v>33</v>
      </c>
      <c r="D31" s="93">
        <v>7</v>
      </c>
      <c r="E31" s="54"/>
      <c r="F31" s="54"/>
      <c r="G31" s="54">
        <v>5974</v>
      </c>
      <c r="H31" s="54">
        <v>3.25</v>
      </c>
      <c r="I31" s="54">
        <v>28.43</v>
      </c>
      <c r="J31" s="54">
        <f t="shared" si="4"/>
        <v>22.75</v>
      </c>
      <c r="K31" s="54">
        <f t="shared" si="5"/>
        <v>29.217825000000001</v>
      </c>
      <c r="L31" s="227">
        <v>0</v>
      </c>
      <c r="M31" s="191">
        <v>87889</v>
      </c>
      <c r="N31" s="214"/>
      <c r="O31" s="54">
        <f>BDI!$D$23*100</f>
        <v>0</v>
      </c>
      <c r="P31" s="54">
        <f>L31*N31</f>
        <v>0</v>
      </c>
      <c r="Q31" s="54">
        <f>L31*N31*(100+O31)/100</f>
        <v>0</v>
      </c>
      <c r="R31" s="54">
        <f t="shared" si="6"/>
        <v>-29.217825000000001</v>
      </c>
      <c r="S31" s="94">
        <f>D31*H31</f>
        <v>22.75</v>
      </c>
      <c r="T31" s="54">
        <f t="shared" si="23"/>
        <v>22.75</v>
      </c>
      <c r="U31" s="54">
        <v>3.25</v>
      </c>
    </row>
    <row r="32" spans="1:21" s="87" customFormat="1" ht="15" hidden="1" x14ac:dyDescent="0.2">
      <c r="A32" s="54" t="s">
        <v>246</v>
      </c>
      <c r="B32" s="54" t="s">
        <v>1133</v>
      </c>
      <c r="C32" s="54" t="s">
        <v>33</v>
      </c>
      <c r="D32" s="93">
        <v>7</v>
      </c>
      <c r="E32" s="54"/>
      <c r="F32" s="54"/>
      <c r="G32" s="54" t="s">
        <v>1141</v>
      </c>
      <c r="H32" s="54">
        <v>14.39</v>
      </c>
      <c r="I32" s="54">
        <v>28.43</v>
      </c>
      <c r="J32" s="54">
        <f t="shared" si="4"/>
        <v>100.73</v>
      </c>
      <c r="K32" s="54">
        <f t="shared" si="5"/>
        <v>129.36753900000002</v>
      </c>
      <c r="L32" s="227">
        <v>0</v>
      </c>
      <c r="M32" s="191">
        <v>87547</v>
      </c>
      <c r="N32" s="214"/>
      <c r="O32" s="54">
        <f>BDI!$D$23*100</f>
        <v>0</v>
      </c>
      <c r="P32" s="54">
        <f>L32*N32</f>
        <v>0</v>
      </c>
      <c r="Q32" s="54">
        <f>L32*N32*(100+O32)/100</f>
        <v>0</v>
      </c>
      <c r="R32" s="54">
        <f t="shared" si="6"/>
        <v>-129.36753900000002</v>
      </c>
      <c r="S32" s="94">
        <f>D32*H32</f>
        <v>100.73</v>
      </c>
      <c r="T32" s="54">
        <f t="shared" si="23"/>
        <v>100.73</v>
      </c>
      <c r="U32" s="54">
        <v>14.39</v>
      </c>
    </row>
    <row r="33" spans="1:22" s="92" customFormat="1" ht="15" x14ac:dyDescent="0.2">
      <c r="A33" s="88" t="s">
        <v>127</v>
      </c>
      <c r="B33" s="88" t="s">
        <v>1134</v>
      </c>
      <c r="C33" s="88"/>
      <c r="D33" s="89"/>
      <c r="E33" s="41"/>
      <c r="F33" s="41"/>
      <c r="G33" s="88"/>
      <c r="H33" s="88"/>
      <c r="I33" s="88"/>
      <c r="J33" s="88">
        <f t="shared" ref="J33:R33" si="24">SUM(J34:J37)</f>
        <v>677.60899999999992</v>
      </c>
      <c r="K33" s="88">
        <f t="shared" si="24"/>
        <v>870.25323870000011</v>
      </c>
      <c r="L33" s="228"/>
      <c r="M33" s="199"/>
      <c r="N33" s="213"/>
      <c r="O33" s="88"/>
      <c r="P33" s="88">
        <f t="shared" si="24"/>
        <v>0</v>
      </c>
      <c r="Q33" s="88">
        <f t="shared" si="24"/>
        <v>0</v>
      </c>
      <c r="R33" s="88">
        <f t="shared" si="24"/>
        <v>-870.25323870000011</v>
      </c>
      <c r="S33" s="97">
        <f>SUM(S34:S37)</f>
        <v>677.60899999999992</v>
      </c>
      <c r="T33" s="98">
        <f>SUM(T34:T37)</f>
        <v>677.60899999999992</v>
      </c>
      <c r="U33" s="98"/>
    </row>
    <row r="34" spans="1:22" s="87" customFormat="1" ht="15" x14ac:dyDescent="0.2">
      <c r="A34" s="54" t="s">
        <v>247</v>
      </c>
      <c r="B34" s="232" t="s">
        <v>1347</v>
      </c>
      <c r="C34" s="235" t="s">
        <v>3</v>
      </c>
      <c r="D34" s="235">
        <v>1</v>
      </c>
      <c r="E34" s="232"/>
      <c r="F34" s="232"/>
      <c r="G34" s="232">
        <f>'[8]COMPOSIÇÃO  SEM DESONERAÇÃO'!$A$391</f>
        <v>63</v>
      </c>
      <c r="H34" s="232">
        <v>76.649000000000001</v>
      </c>
      <c r="I34" s="232">
        <v>28.43</v>
      </c>
      <c r="J34" s="232">
        <f t="shared" ref="J34:J42" si="25">D34*H34</f>
        <v>76.649000000000001</v>
      </c>
      <c r="K34" s="232">
        <f t="shared" ref="K34:K42" si="26">D34*H34*(100+I34)/100</f>
        <v>98.440310700000012</v>
      </c>
      <c r="L34" s="227">
        <v>1</v>
      </c>
      <c r="M34" s="189" t="str">
        <f>'[5]COMPOSIÇÃO ELE 1'!$A$15</f>
        <v>IV-8.1</v>
      </c>
      <c r="N34" s="215"/>
      <c r="O34" s="54">
        <f>BDI!$D$23*100</f>
        <v>0</v>
      </c>
      <c r="P34" s="54">
        <f>L34*N34</f>
        <v>0</v>
      </c>
      <c r="Q34" s="54">
        <f>L34*N34*(100+O34)/100</f>
        <v>0</v>
      </c>
      <c r="R34" s="54">
        <f t="shared" si="6"/>
        <v>-98.440310700000012</v>
      </c>
      <c r="S34" s="94">
        <f t="shared" ref="S34" si="27">D34*H34</f>
        <v>76.649000000000001</v>
      </c>
      <c r="T34" s="54">
        <f t="shared" ref="T34" si="28">S34</f>
        <v>76.649000000000001</v>
      </c>
      <c r="U34" s="54">
        <f>'COMPOSIÇÃO  SEM DESONERAÇÃO'!$H$390</f>
        <v>76.649000000000001</v>
      </c>
    </row>
    <row r="35" spans="1:22" s="87" customFormat="1" ht="15" hidden="1" x14ac:dyDescent="0.2">
      <c r="A35" s="54" t="s">
        <v>248</v>
      </c>
      <c r="B35" s="232" t="s">
        <v>1348</v>
      </c>
      <c r="C35" s="232" t="s">
        <v>32</v>
      </c>
      <c r="D35" s="235">
        <v>1</v>
      </c>
      <c r="E35" s="232"/>
      <c r="F35" s="232"/>
      <c r="G35" s="232">
        <f>'[8]COMPOSIÇÃO  SEM DESONERAÇÃO'!$A$203</f>
        <v>33</v>
      </c>
      <c r="H35" s="232">
        <v>376.91999999999996</v>
      </c>
      <c r="I35" s="232">
        <v>28.43</v>
      </c>
      <c r="J35" s="232">
        <f t="shared" si="25"/>
        <v>376.91999999999996</v>
      </c>
      <c r="K35" s="232">
        <f t="shared" si="26"/>
        <v>484.07835599999999</v>
      </c>
      <c r="L35" s="227">
        <v>1</v>
      </c>
      <c r="M35" s="189"/>
      <c r="N35" s="215"/>
      <c r="O35" s="54"/>
      <c r="P35" s="54">
        <f>L35*N35</f>
        <v>0</v>
      </c>
      <c r="Q35" s="54">
        <f>L35*N35*(100+O35)/100</f>
        <v>0</v>
      </c>
      <c r="R35" s="54">
        <f t="shared" si="6"/>
        <v>-484.07835599999999</v>
      </c>
      <c r="S35" s="94">
        <f>D35*H35</f>
        <v>376.91999999999996</v>
      </c>
      <c r="T35" s="54">
        <f t="shared" ref="T35:T42" si="29">S35</f>
        <v>376.91999999999996</v>
      </c>
      <c r="U35" s="54">
        <f>'COMPOSIÇÃO  SEM DESONERAÇÃO'!$H$202</f>
        <v>376.91999999999996</v>
      </c>
    </row>
    <row r="36" spans="1:22" s="87" customFormat="1" ht="15" hidden="1" x14ac:dyDescent="0.2">
      <c r="A36" s="54" t="s">
        <v>414</v>
      </c>
      <c r="B36" s="232" t="s">
        <v>1349</v>
      </c>
      <c r="C36" s="235" t="s">
        <v>3</v>
      </c>
      <c r="D36" s="235">
        <v>1</v>
      </c>
      <c r="E36" s="232"/>
      <c r="F36" s="232"/>
      <c r="G36" s="232" t="s">
        <v>1117</v>
      </c>
      <c r="H36" s="232">
        <v>2.4900000000000002</v>
      </c>
      <c r="I36" s="232">
        <v>28.43</v>
      </c>
      <c r="J36" s="232">
        <f t="shared" si="25"/>
        <v>2.4900000000000002</v>
      </c>
      <c r="K36" s="232">
        <f t="shared" si="26"/>
        <v>3.1979070000000007</v>
      </c>
      <c r="L36" s="227">
        <v>1</v>
      </c>
      <c r="M36" s="191"/>
      <c r="N36" s="214"/>
      <c r="O36" s="54"/>
      <c r="P36" s="54">
        <f>L36*N36</f>
        <v>0</v>
      </c>
      <c r="Q36" s="54">
        <f>L36*N36*(100+O36)/100</f>
        <v>0</v>
      </c>
      <c r="R36" s="54">
        <f t="shared" si="6"/>
        <v>-3.1979070000000007</v>
      </c>
      <c r="S36" s="94">
        <f t="shared" ref="S36:S37" si="30">D36*H36</f>
        <v>2.4900000000000002</v>
      </c>
      <c r="T36" s="54">
        <f t="shared" si="29"/>
        <v>2.4900000000000002</v>
      </c>
      <c r="U36" s="54">
        <v>2.4900000000000002</v>
      </c>
    </row>
    <row r="37" spans="1:22" s="87" customFormat="1" ht="15" hidden="1" x14ac:dyDescent="0.2">
      <c r="A37" s="54" t="s">
        <v>415</v>
      </c>
      <c r="B37" s="232" t="s">
        <v>1350</v>
      </c>
      <c r="C37" s="235" t="s">
        <v>93</v>
      </c>
      <c r="D37" s="235">
        <v>1</v>
      </c>
      <c r="E37" s="232"/>
      <c r="F37" s="232"/>
      <c r="G37" s="232">
        <v>4889</v>
      </c>
      <c r="H37" s="232">
        <v>221.55</v>
      </c>
      <c r="I37" s="232">
        <v>28.43</v>
      </c>
      <c r="J37" s="232">
        <f t="shared" si="25"/>
        <v>221.55</v>
      </c>
      <c r="K37" s="232">
        <f t="shared" si="26"/>
        <v>284.53666500000003</v>
      </c>
      <c r="L37" s="227">
        <v>1</v>
      </c>
      <c r="M37" s="191"/>
      <c r="N37" s="214"/>
      <c r="O37" s="54"/>
      <c r="P37" s="54">
        <f>L37*N37</f>
        <v>0</v>
      </c>
      <c r="Q37" s="54">
        <f>L37*N37*(100+O37)/100</f>
        <v>0</v>
      </c>
      <c r="R37" s="54">
        <f t="shared" si="6"/>
        <v>-284.53666500000003</v>
      </c>
      <c r="S37" s="94">
        <f t="shared" si="30"/>
        <v>221.55</v>
      </c>
      <c r="T37" s="54">
        <f t="shared" si="29"/>
        <v>221.55</v>
      </c>
      <c r="U37" s="54">
        <v>221.55</v>
      </c>
    </row>
    <row r="38" spans="1:22" s="92" customFormat="1" ht="15" x14ac:dyDescent="0.2">
      <c r="A38" s="88" t="s">
        <v>126</v>
      </c>
      <c r="B38" s="88" t="s">
        <v>783</v>
      </c>
      <c r="C38" s="88"/>
      <c r="D38" s="89"/>
      <c r="E38" s="218"/>
      <c r="F38" s="218"/>
      <c r="G38" s="88"/>
      <c r="H38" s="88"/>
      <c r="I38" s="88"/>
      <c r="J38" s="88">
        <f t="shared" ref="J38:K38" si="31">SUM(J39:J42)</f>
        <v>1609.9299999999998</v>
      </c>
      <c r="K38" s="88">
        <f t="shared" si="31"/>
        <v>2067.6330990000001</v>
      </c>
      <c r="L38" s="228"/>
      <c r="M38" s="199"/>
      <c r="N38" s="213"/>
      <c r="O38" s="88"/>
      <c r="P38" s="88">
        <f t="shared" ref="P38:R38" si="32">SUM(P39:P42)</f>
        <v>0</v>
      </c>
      <c r="Q38" s="88">
        <f t="shared" si="32"/>
        <v>0</v>
      </c>
      <c r="R38" s="88">
        <f t="shared" si="32"/>
        <v>-1099.4763870000002</v>
      </c>
      <c r="S38" s="97">
        <f>SUM(S39:S42)</f>
        <v>1609.9299999999998</v>
      </c>
      <c r="T38" s="98">
        <f>SUM(T39:T42)</f>
        <v>1609.9299999999998</v>
      </c>
      <c r="U38" s="98"/>
    </row>
    <row r="39" spans="1:22" s="87" customFormat="1" ht="15" hidden="1" customHeight="1" x14ac:dyDescent="0.2">
      <c r="A39" s="54" t="s">
        <v>249</v>
      </c>
      <c r="B39" s="232" t="s">
        <v>1351</v>
      </c>
      <c r="C39" s="287" t="s">
        <v>32</v>
      </c>
      <c r="D39" s="235"/>
      <c r="E39" s="232"/>
      <c r="F39" s="232"/>
      <c r="G39" s="232">
        <f>'[8]COMPOSIÇÃO  SEM DESONERAÇÃO'!$A$182</f>
        <v>30</v>
      </c>
      <c r="H39" s="232">
        <v>642.12</v>
      </c>
      <c r="I39" s="232">
        <v>28.43</v>
      </c>
      <c r="J39" s="232">
        <f t="shared" si="25"/>
        <v>0</v>
      </c>
      <c r="K39" s="232">
        <f t="shared" si="26"/>
        <v>0</v>
      </c>
      <c r="L39" s="227"/>
      <c r="M39" s="189"/>
      <c r="N39" s="215"/>
      <c r="O39" s="54"/>
      <c r="P39" s="54">
        <f>L39*N39</f>
        <v>0</v>
      </c>
      <c r="Q39" s="54">
        <f>L39*N39*(100+O39)/100</f>
        <v>0</v>
      </c>
      <c r="R39" s="54">
        <f t="shared" si="6"/>
        <v>0</v>
      </c>
      <c r="S39" s="94">
        <f>D39*H39</f>
        <v>0</v>
      </c>
      <c r="T39" s="54">
        <f t="shared" ref="T39" si="33">S39</f>
        <v>0</v>
      </c>
      <c r="U39" s="54">
        <f>'COMPOSIÇÃO  SEM DESONERAÇÃO'!$H$181</f>
        <v>642.12</v>
      </c>
    </row>
    <row r="40" spans="1:22" s="87" customFormat="1" ht="15" customHeight="1" x14ac:dyDescent="0.2">
      <c r="A40" s="54" t="s">
        <v>428</v>
      </c>
      <c r="B40" s="232" t="s">
        <v>1352</v>
      </c>
      <c r="C40" s="287" t="s">
        <v>32</v>
      </c>
      <c r="D40" s="235">
        <v>1</v>
      </c>
      <c r="E40" s="232"/>
      <c r="F40" s="232"/>
      <c r="G40" s="232">
        <f>'[8]COMPOSIÇÃO  SEM DESONERAÇÃO'!$A$189</f>
        <v>31</v>
      </c>
      <c r="H40" s="232">
        <v>856.09</v>
      </c>
      <c r="I40" s="232">
        <v>28.43</v>
      </c>
      <c r="J40" s="232">
        <f t="shared" si="25"/>
        <v>856.09</v>
      </c>
      <c r="K40" s="232">
        <f t="shared" si="26"/>
        <v>1099.4763870000002</v>
      </c>
      <c r="L40" s="227">
        <v>1</v>
      </c>
      <c r="M40" s="189" t="str">
        <f>'[5]COMPOSIÇÃO ELE 1'!$A$28</f>
        <v>IV.9.4</v>
      </c>
      <c r="N40" s="215"/>
      <c r="O40" s="54">
        <f>BDI!$D$23*100</f>
        <v>0</v>
      </c>
      <c r="P40" s="54">
        <f>L40*N40</f>
        <v>0</v>
      </c>
      <c r="Q40" s="54">
        <f>L40*N40*(100+O40)/100</f>
        <v>0</v>
      </c>
      <c r="R40" s="54">
        <f t="shared" si="6"/>
        <v>-1099.4763870000002</v>
      </c>
      <c r="S40" s="94">
        <f>D40*H40</f>
        <v>856.09</v>
      </c>
      <c r="T40" s="54">
        <f t="shared" ref="T40:T41" si="34">S40</f>
        <v>856.09</v>
      </c>
      <c r="U40" s="54">
        <f>'COMPOSIÇÃO  SEM DESONERAÇÃO'!$H$188</f>
        <v>856.09</v>
      </c>
    </row>
    <row r="41" spans="1:22" s="87" customFormat="1" ht="15" hidden="1" customHeight="1" x14ac:dyDescent="0.2">
      <c r="A41" s="54" t="s">
        <v>429</v>
      </c>
      <c r="B41" s="232" t="s">
        <v>1353</v>
      </c>
      <c r="C41" s="287" t="s">
        <v>32</v>
      </c>
      <c r="D41" s="235">
        <v>0</v>
      </c>
      <c r="E41" s="232"/>
      <c r="F41" s="232"/>
      <c r="G41" s="232">
        <f>'[8]COMPOSIÇÃO  SEM DESONERAÇÃO'!$A$203</f>
        <v>33</v>
      </c>
      <c r="H41" s="232">
        <v>376.91999999999996</v>
      </c>
      <c r="I41" s="232">
        <v>28.43</v>
      </c>
      <c r="J41" s="232">
        <f t="shared" si="25"/>
        <v>0</v>
      </c>
      <c r="K41" s="232">
        <f t="shared" si="26"/>
        <v>0</v>
      </c>
      <c r="L41" s="227"/>
      <c r="M41" s="189" t="str">
        <f>'[5]COMPOSIÇÃO ELE 1'!$A$37</f>
        <v>IV.9.3</v>
      </c>
      <c r="N41" s="215"/>
      <c r="O41" s="54">
        <f>BDI!$D$23*100</f>
        <v>0</v>
      </c>
      <c r="P41" s="54">
        <f>L41*N41</f>
        <v>0</v>
      </c>
      <c r="Q41" s="54">
        <f>L41*N41*(100+O41)/100</f>
        <v>0</v>
      </c>
      <c r="R41" s="54">
        <f t="shared" si="6"/>
        <v>0</v>
      </c>
      <c r="S41" s="94">
        <f>D41*H41</f>
        <v>0</v>
      </c>
      <c r="T41" s="54">
        <f t="shared" si="34"/>
        <v>0</v>
      </c>
      <c r="U41" s="54">
        <f>'COMPOSIÇÃO  SEM DESONERAÇÃO'!$H$202</f>
        <v>376.91999999999996</v>
      </c>
    </row>
    <row r="42" spans="1:22" s="87" customFormat="1" ht="15" hidden="1" customHeight="1" x14ac:dyDescent="0.2">
      <c r="A42" s="54" t="s">
        <v>1426</v>
      </c>
      <c r="B42" s="232" t="s">
        <v>1354</v>
      </c>
      <c r="C42" s="232" t="s">
        <v>0</v>
      </c>
      <c r="D42" s="235">
        <v>1</v>
      </c>
      <c r="E42" s="232"/>
      <c r="F42" s="232"/>
      <c r="G42" s="232">
        <f>'[8]COMPOSIÇÃO  SEM DESONERAÇÃO'!$A$208</f>
        <v>34</v>
      </c>
      <c r="H42" s="232">
        <v>753.83999999999992</v>
      </c>
      <c r="I42" s="232">
        <v>28.43</v>
      </c>
      <c r="J42" s="232">
        <f t="shared" si="25"/>
        <v>753.83999999999992</v>
      </c>
      <c r="K42" s="232">
        <f t="shared" si="26"/>
        <v>968.15671199999997</v>
      </c>
      <c r="L42" s="227"/>
      <c r="M42" s="189"/>
      <c r="N42" s="215"/>
      <c r="O42" s="54"/>
      <c r="P42" s="54"/>
      <c r="Q42" s="54"/>
      <c r="R42" s="54"/>
      <c r="S42" s="94">
        <f>D42*H42</f>
        <v>753.83999999999992</v>
      </c>
      <c r="T42" s="54">
        <f t="shared" si="29"/>
        <v>753.83999999999992</v>
      </c>
      <c r="U42" s="54">
        <f>'COMPOSIÇÃO  SEM DESONERAÇÃO'!$H$207</f>
        <v>753.83999999999992</v>
      </c>
    </row>
    <row r="43" spans="1:22" s="87" customFormat="1" ht="15" customHeight="1" x14ac:dyDescent="0.2">
      <c r="A43" s="88" t="s">
        <v>372</v>
      </c>
      <c r="B43" s="88" t="s">
        <v>1388</v>
      </c>
      <c r="C43" s="88"/>
      <c r="D43" s="88"/>
      <c r="E43" s="88"/>
      <c r="F43" s="88"/>
      <c r="G43" s="88"/>
      <c r="H43" s="88"/>
      <c r="I43" s="88"/>
      <c r="J43" s="88">
        <f t="shared" ref="J43:K43" si="35">SUM(J44:J46)</f>
        <v>7318.7800000000007</v>
      </c>
      <c r="K43" s="88">
        <f t="shared" si="35"/>
        <v>9399.5091540000012</v>
      </c>
      <c r="L43" s="199"/>
      <c r="M43" s="199"/>
      <c r="N43" s="213"/>
      <c r="O43" s="88"/>
      <c r="P43" s="88">
        <f>SUM(P44:P45)</f>
        <v>0</v>
      </c>
      <c r="Q43" s="88">
        <f t="shared" ref="Q43:V43" si="36">SUM(Q44:Q45)</f>
        <v>0</v>
      </c>
      <c r="R43" s="88">
        <f t="shared" si="36"/>
        <v>0</v>
      </c>
      <c r="S43" s="88">
        <f t="shared" si="36"/>
        <v>0</v>
      </c>
      <c r="T43" s="88">
        <f t="shared" si="36"/>
        <v>0</v>
      </c>
      <c r="U43" s="88">
        <f t="shared" si="36"/>
        <v>0</v>
      </c>
      <c r="V43" s="88">
        <f t="shared" si="36"/>
        <v>0</v>
      </c>
    </row>
    <row r="44" spans="1:22" s="87" customFormat="1" ht="15" customHeight="1" x14ac:dyDescent="0.2">
      <c r="A44" s="255" t="s">
        <v>416</v>
      </c>
      <c r="B44" s="255" t="s">
        <v>1389</v>
      </c>
      <c r="C44" s="287" t="s">
        <v>32</v>
      </c>
      <c r="D44" s="235"/>
      <c r="E44" s="232"/>
      <c r="F44" s="232"/>
      <c r="G44" s="232"/>
      <c r="H44" s="232"/>
      <c r="I44" s="232"/>
      <c r="J44" s="232"/>
      <c r="K44" s="232"/>
      <c r="L44" s="227">
        <v>1</v>
      </c>
      <c r="M44" s="189" t="str">
        <f>'[5]COMPOSIÇÃO ELE 1'!$A$46</f>
        <v>IV.10.1</v>
      </c>
      <c r="N44" s="215"/>
      <c r="O44" s="54">
        <f>BDI!$D$23*100</f>
        <v>0</v>
      </c>
      <c r="P44" s="54">
        <f>L44*N44</f>
        <v>0</v>
      </c>
      <c r="Q44" s="54">
        <f>L44*N44*(100+O44)/100</f>
        <v>0</v>
      </c>
      <c r="R44" s="54">
        <f t="shared" ref="R44:R45" si="37">Q44-K44</f>
        <v>0</v>
      </c>
    </row>
    <row r="45" spans="1:22" s="87" customFormat="1" ht="15" customHeight="1" x14ac:dyDescent="0.2">
      <c r="A45" s="255" t="s">
        <v>417</v>
      </c>
      <c r="B45" s="255" t="s">
        <v>1390</v>
      </c>
      <c r="C45" s="287" t="s">
        <v>32</v>
      </c>
      <c r="D45" s="235"/>
      <c r="E45" s="232"/>
      <c r="F45" s="232"/>
      <c r="G45" s="232"/>
      <c r="H45" s="232"/>
      <c r="I45" s="232"/>
      <c r="J45" s="232"/>
      <c r="K45" s="232"/>
      <c r="L45" s="227">
        <v>1</v>
      </c>
      <c r="M45" s="189" t="str">
        <f>'[5]COMPOSIÇÃO ELE 1'!$A$51</f>
        <v>IV.10.2</v>
      </c>
      <c r="N45" s="215"/>
      <c r="O45" s="54">
        <f>BDI!$D$23*100</f>
        <v>0</v>
      </c>
      <c r="P45" s="54">
        <f>L45*N45</f>
        <v>0</v>
      </c>
      <c r="Q45" s="54">
        <f>L45*N45*(100+O45)/100</f>
        <v>0</v>
      </c>
      <c r="R45" s="54">
        <f t="shared" si="37"/>
        <v>0</v>
      </c>
    </row>
    <row r="46" spans="1:22" s="92" customFormat="1" ht="15" x14ac:dyDescent="0.2">
      <c r="A46" s="88" t="s">
        <v>1391</v>
      </c>
      <c r="B46" s="88" t="s">
        <v>828</v>
      </c>
      <c r="C46" s="88"/>
      <c r="D46" s="88"/>
      <c r="E46" s="88"/>
      <c r="F46" s="88"/>
      <c r="G46" s="88"/>
      <c r="H46" s="88"/>
      <c r="I46" s="88"/>
      <c r="J46" s="88">
        <f t="shared" ref="J46:R46" si="38">SUM(J47:J49)</f>
        <v>7318.7800000000007</v>
      </c>
      <c r="K46" s="88">
        <f t="shared" si="38"/>
        <v>9399.5091540000012</v>
      </c>
      <c r="L46" s="199"/>
      <c r="M46" s="199"/>
      <c r="N46" s="213"/>
      <c r="O46" s="88"/>
      <c r="P46" s="88">
        <f t="shared" si="38"/>
        <v>0</v>
      </c>
      <c r="Q46" s="88">
        <f t="shared" si="38"/>
        <v>0</v>
      </c>
      <c r="R46" s="88">
        <f t="shared" si="38"/>
        <v>-9399.5091540000012</v>
      </c>
      <c r="S46" s="92">
        <f>SUM(S47:S49)</f>
        <v>7318.7800000000007</v>
      </c>
      <c r="T46" s="92">
        <f>SUM(T47:T49)</f>
        <v>7318.7800000000007</v>
      </c>
    </row>
    <row r="47" spans="1:22" s="87" customFormat="1" ht="15" x14ac:dyDescent="0.2">
      <c r="A47" s="255" t="s">
        <v>1392</v>
      </c>
      <c r="B47" s="54" t="s">
        <v>1144</v>
      </c>
      <c r="C47" s="54" t="s">
        <v>3</v>
      </c>
      <c r="D47" s="54">
        <v>100</v>
      </c>
      <c r="E47" s="54"/>
      <c r="F47" s="54"/>
      <c r="G47" s="54">
        <f>'COMPOSIÇÃO  SEM DESONERAÇÃO'!$A$213</f>
        <v>35</v>
      </c>
      <c r="H47" s="54">
        <v>19.351000000000003</v>
      </c>
      <c r="I47" s="54">
        <v>28.43</v>
      </c>
      <c r="J47" s="54">
        <f t="shared" si="4"/>
        <v>1935.1000000000004</v>
      </c>
      <c r="K47" s="54">
        <f t="shared" si="5"/>
        <v>2485.2489300000007</v>
      </c>
      <c r="L47" s="191">
        <v>100</v>
      </c>
      <c r="M47" s="189" t="str">
        <f>'[5]COMPOSIÇÃO ELE 1'!$A$105</f>
        <v>IV.11.1</v>
      </c>
      <c r="N47" s="215"/>
      <c r="O47" s="54">
        <f>BDI!$D$23*100</f>
        <v>0</v>
      </c>
      <c r="P47" s="54">
        <f>L47*N47</f>
        <v>0</v>
      </c>
      <c r="Q47" s="54">
        <f>L47*N47*(100+O47)/100</f>
        <v>0</v>
      </c>
      <c r="R47" s="54">
        <f t="shared" si="6"/>
        <v>-2485.2489300000007</v>
      </c>
      <c r="S47" s="94">
        <f t="shared" ref="S47:S48" si="39">D47*H47</f>
        <v>1935.1000000000004</v>
      </c>
      <c r="T47" s="54">
        <f t="shared" ref="T47:T48" si="40">S47</f>
        <v>1935.1000000000004</v>
      </c>
      <c r="U47" s="54">
        <f>'COMPOSIÇÃO  SEM DESONERAÇÃO'!$H$212</f>
        <v>19.351000000000003</v>
      </c>
    </row>
    <row r="48" spans="1:22" s="87" customFormat="1" ht="15" x14ac:dyDescent="0.2">
      <c r="A48" s="255" t="s">
        <v>1393</v>
      </c>
      <c r="B48" s="54" t="s">
        <v>1145</v>
      </c>
      <c r="C48" s="54" t="s">
        <v>32</v>
      </c>
      <c r="D48" s="54">
        <v>5</v>
      </c>
      <c r="E48" s="54"/>
      <c r="F48" s="54"/>
      <c r="G48" s="54" t="s">
        <v>1142</v>
      </c>
      <c r="H48" s="54">
        <v>939.36</v>
      </c>
      <c r="I48" s="54">
        <v>28.43</v>
      </c>
      <c r="J48" s="54">
        <f t="shared" si="4"/>
        <v>4696.8</v>
      </c>
      <c r="K48" s="54">
        <f t="shared" si="5"/>
        <v>6032.1002400000007</v>
      </c>
      <c r="L48" s="191">
        <v>5</v>
      </c>
      <c r="M48" s="191" t="s">
        <v>1142</v>
      </c>
      <c r="N48" s="214"/>
      <c r="O48" s="54">
        <f>BDI!$D$23*100</f>
        <v>0</v>
      </c>
      <c r="P48" s="54">
        <f>L48*N48</f>
        <v>0</v>
      </c>
      <c r="Q48" s="54">
        <f>L48*N48*(100+O48)/100</f>
        <v>0</v>
      </c>
      <c r="R48" s="54">
        <f t="shared" si="6"/>
        <v>-6032.1002400000007</v>
      </c>
      <c r="S48" s="94">
        <f t="shared" si="39"/>
        <v>4696.8</v>
      </c>
      <c r="T48" s="54">
        <f t="shared" si="40"/>
        <v>4696.8</v>
      </c>
      <c r="U48" s="54">
        <v>939.36</v>
      </c>
    </row>
    <row r="49" spans="1:21" s="87" customFormat="1" ht="15" x14ac:dyDescent="0.2">
      <c r="A49" s="255" t="s">
        <v>1394</v>
      </c>
      <c r="B49" s="54" t="s">
        <v>1146</v>
      </c>
      <c r="C49" s="54" t="s">
        <v>0</v>
      </c>
      <c r="D49" s="93">
        <v>1</v>
      </c>
      <c r="E49" s="54"/>
      <c r="F49" s="54"/>
      <c r="G49" s="54">
        <f>'COMPOSIÇÃO  SEM DESONERAÇÃO'!$A$353</f>
        <v>59</v>
      </c>
      <c r="H49" s="54">
        <v>686.87999999999988</v>
      </c>
      <c r="I49" s="54">
        <v>28.43</v>
      </c>
      <c r="J49" s="54">
        <f t="shared" si="4"/>
        <v>686.87999999999988</v>
      </c>
      <c r="K49" s="54">
        <f t="shared" si="5"/>
        <v>882.15998400000001</v>
      </c>
      <c r="L49" s="227">
        <v>1</v>
      </c>
      <c r="M49" s="189" t="str">
        <f>'[5]COMPOSIÇÃO ELE 1'!$A$70</f>
        <v>IV.11.3</v>
      </c>
      <c r="N49" s="215"/>
      <c r="O49" s="54">
        <f>BDI!$D$23*100</f>
        <v>0</v>
      </c>
      <c r="P49" s="54">
        <f>L49*N49</f>
        <v>0</v>
      </c>
      <c r="Q49" s="54">
        <f>L49*N49*(100+O49)/100</f>
        <v>0</v>
      </c>
      <c r="R49" s="54">
        <f t="shared" si="6"/>
        <v>-882.15998400000001</v>
      </c>
      <c r="S49" s="99">
        <f>D49*H49</f>
        <v>686.87999999999988</v>
      </c>
      <c r="T49" s="100">
        <f>S49</f>
        <v>686.87999999999988</v>
      </c>
      <c r="U49" s="100">
        <f>'COMPOSIÇÃO  SEM DESONERAÇÃO'!$H$352</f>
        <v>686.87999999999988</v>
      </c>
    </row>
    <row r="50" spans="1:21" ht="20.100000000000001" hidden="1" customHeight="1" x14ac:dyDescent="0.2">
      <c r="A50" s="88" t="s">
        <v>1395</v>
      </c>
      <c r="B50" s="88" t="s">
        <v>779</v>
      </c>
      <c r="C50" s="88"/>
      <c r="D50" s="89"/>
      <c r="E50" s="218"/>
      <c r="F50" s="218"/>
      <c r="G50" s="88"/>
      <c r="H50" s="88"/>
      <c r="I50" s="88"/>
      <c r="J50" s="88">
        <f t="shared" ref="J50:K50" si="41">SUM(J51:J78)</f>
        <v>10765.89</v>
      </c>
      <c r="K50" s="88">
        <f t="shared" si="41"/>
        <v>13826.632527000002</v>
      </c>
    </row>
    <row r="51" spans="1:21" ht="20.100000000000001" hidden="1" customHeight="1" x14ac:dyDescent="0.2">
      <c r="A51" s="255" t="s">
        <v>1396</v>
      </c>
      <c r="B51" s="232" t="s">
        <v>420</v>
      </c>
      <c r="C51" s="232" t="s">
        <v>11</v>
      </c>
      <c r="D51" s="232">
        <v>4</v>
      </c>
      <c r="E51" s="232"/>
      <c r="F51" s="232"/>
      <c r="G51" s="232">
        <v>855</v>
      </c>
      <c r="H51" s="232">
        <v>0.72</v>
      </c>
      <c r="I51" s="232">
        <v>28.43</v>
      </c>
      <c r="J51" s="232">
        <f t="shared" ref="J51:J83" si="42">D51*H51</f>
        <v>2.88</v>
      </c>
      <c r="K51" s="232">
        <f t="shared" ref="K51:K83" si="43">D51*H51*(100+I51)/100</f>
        <v>3.6987839999999998</v>
      </c>
    </row>
    <row r="52" spans="1:21" ht="20.100000000000001" hidden="1" customHeight="1" x14ac:dyDescent="0.2">
      <c r="A52" s="255" t="s">
        <v>1397</v>
      </c>
      <c r="B52" s="232" t="s">
        <v>421</v>
      </c>
      <c r="C52" s="232" t="s">
        <v>11</v>
      </c>
      <c r="D52" s="232">
        <v>2</v>
      </c>
      <c r="E52" s="232"/>
      <c r="F52" s="232"/>
      <c r="G52" s="232">
        <v>843</v>
      </c>
      <c r="H52" s="232">
        <v>1.6</v>
      </c>
      <c r="I52" s="232">
        <v>28.43</v>
      </c>
      <c r="J52" s="232">
        <f t="shared" si="42"/>
        <v>3.2</v>
      </c>
      <c r="K52" s="232">
        <f t="shared" si="43"/>
        <v>4.1097600000000005</v>
      </c>
    </row>
    <row r="53" spans="1:21" ht="20.100000000000001" hidden="1" customHeight="1" x14ac:dyDescent="0.2">
      <c r="A53" s="255" t="s">
        <v>1398</v>
      </c>
      <c r="B53" s="232" t="s">
        <v>422</v>
      </c>
      <c r="C53" s="232" t="s">
        <v>11</v>
      </c>
      <c r="D53" s="232">
        <v>2</v>
      </c>
      <c r="E53" s="232"/>
      <c r="F53" s="232"/>
      <c r="G53" s="232">
        <v>851</v>
      </c>
      <c r="H53" s="232">
        <v>0.48</v>
      </c>
      <c r="I53" s="232">
        <v>28.43</v>
      </c>
      <c r="J53" s="232">
        <f t="shared" si="42"/>
        <v>0.96</v>
      </c>
      <c r="K53" s="232">
        <f t="shared" si="43"/>
        <v>1.232928</v>
      </c>
    </row>
    <row r="54" spans="1:21" ht="20.100000000000001" hidden="1" customHeight="1" x14ac:dyDescent="0.2">
      <c r="A54" s="255" t="s">
        <v>1399</v>
      </c>
      <c r="B54" s="232" t="s">
        <v>346</v>
      </c>
      <c r="C54" s="232" t="s">
        <v>3</v>
      </c>
      <c r="D54" s="232">
        <v>50</v>
      </c>
      <c r="E54" s="232"/>
      <c r="F54" s="232"/>
      <c r="G54" s="232">
        <v>980</v>
      </c>
      <c r="H54" s="232">
        <v>5.38</v>
      </c>
      <c r="I54" s="232">
        <v>28.43</v>
      </c>
      <c r="J54" s="232">
        <f t="shared" si="42"/>
        <v>269</v>
      </c>
      <c r="K54" s="232">
        <f t="shared" si="43"/>
        <v>345.47669999999999</v>
      </c>
    </row>
    <row r="55" spans="1:21" ht="20.100000000000001" hidden="1" customHeight="1" x14ac:dyDescent="0.2">
      <c r="A55" s="255" t="s">
        <v>1400</v>
      </c>
      <c r="B55" s="232" t="s">
        <v>837</v>
      </c>
      <c r="C55" s="232" t="s">
        <v>368</v>
      </c>
      <c r="D55" s="232">
        <v>1</v>
      </c>
      <c r="E55" s="232"/>
      <c r="F55" s="232"/>
      <c r="G55" s="232" t="s">
        <v>435</v>
      </c>
      <c r="H55" s="232">
        <v>958</v>
      </c>
      <c r="I55" s="232">
        <v>28.43</v>
      </c>
      <c r="J55" s="232">
        <f t="shared" si="42"/>
        <v>958</v>
      </c>
      <c r="K55" s="232">
        <f t="shared" si="43"/>
        <v>1230.3594000000001</v>
      </c>
    </row>
    <row r="56" spans="1:21" ht="20.100000000000001" hidden="1" customHeight="1" x14ac:dyDescent="0.2">
      <c r="A56" s="255" t="s">
        <v>1401</v>
      </c>
      <c r="B56" s="232" t="s">
        <v>347</v>
      </c>
      <c r="C56" s="232" t="s">
        <v>11</v>
      </c>
      <c r="D56" s="232">
        <v>3</v>
      </c>
      <c r="E56" s="232"/>
      <c r="F56" s="232"/>
      <c r="G56" s="232">
        <v>1884</v>
      </c>
      <c r="H56" s="232">
        <v>2.4</v>
      </c>
      <c r="I56" s="232">
        <v>28.43</v>
      </c>
      <c r="J56" s="232">
        <f t="shared" si="42"/>
        <v>7.1999999999999993</v>
      </c>
      <c r="K56" s="232">
        <f t="shared" si="43"/>
        <v>9.2469599999999996</v>
      </c>
    </row>
    <row r="57" spans="1:21" ht="20.100000000000001" hidden="1" customHeight="1" x14ac:dyDescent="0.2">
      <c r="A57" s="255" t="s">
        <v>1402</v>
      </c>
      <c r="B57" s="232" t="s">
        <v>348</v>
      </c>
      <c r="C57" s="232" t="s">
        <v>11</v>
      </c>
      <c r="D57" s="232">
        <v>1</v>
      </c>
      <c r="E57" s="232"/>
      <c r="F57" s="232"/>
      <c r="G57" s="232">
        <v>1876</v>
      </c>
      <c r="H57" s="232">
        <v>5.58</v>
      </c>
      <c r="I57" s="232">
        <v>28.43</v>
      </c>
      <c r="J57" s="232">
        <f t="shared" si="42"/>
        <v>5.58</v>
      </c>
      <c r="K57" s="232">
        <f t="shared" si="43"/>
        <v>7.1663940000000004</v>
      </c>
    </row>
    <row r="58" spans="1:21" ht="20.100000000000001" hidden="1" customHeight="1" x14ac:dyDescent="0.2">
      <c r="A58" s="255" t="s">
        <v>1403</v>
      </c>
      <c r="B58" s="232" t="s">
        <v>349</v>
      </c>
      <c r="C58" s="232" t="s">
        <v>11</v>
      </c>
      <c r="D58" s="232">
        <v>1</v>
      </c>
      <c r="E58" s="232"/>
      <c r="F58" s="232"/>
      <c r="G58" s="232">
        <v>1879</v>
      </c>
      <c r="H58" s="232">
        <v>1.56</v>
      </c>
      <c r="I58" s="232">
        <v>28.43</v>
      </c>
      <c r="J58" s="232">
        <f t="shared" si="42"/>
        <v>1.56</v>
      </c>
      <c r="K58" s="232">
        <f t="shared" si="43"/>
        <v>2.0035080000000001</v>
      </c>
    </row>
    <row r="59" spans="1:21" ht="20.100000000000001" hidden="1" customHeight="1" x14ac:dyDescent="0.2">
      <c r="A59" s="255" t="s">
        <v>1404</v>
      </c>
      <c r="B59" s="232" t="s">
        <v>350</v>
      </c>
      <c r="C59" s="232" t="s">
        <v>11</v>
      </c>
      <c r="D59" s="232">
        <v>2</v>
      </c>
      <c r="E59" s="232"/>
      <c r="F59" s="232"/>
      <c r="G59" s="232">
        <v>2685</v>
      </c>
      <c r="H59" s="232">
        <v>2.95</v>
      </c>
      <c r="I59" s="232">
        <v>28.43</v>
      </c>
      <c r="J59" s="232">
        <f t="shared" si="42"/>
        <v>5.9</v>
      </c>
      <c r="K59" s="232">
        <f t="shared" si="43"/>
        <v>7.577370000000001</v>
      </c>
    </row>
    <row r="60" spans="1:21" ht="20.100000000000001" hidden="1" customHeight="1" x14ac:dyDescent="0.2">
      <c r="A60" s="255" t="s">
        <v>1405</v>
      </c>
      <c r="B60" s="232" t="s">
        <v>351</v>
      </c>
      <c r="C60" s="232" t="s">
        <v>11</v>
      </c>
      <c r="D60" s="232">
        <v>2</v>
      </c>
      <c r="E60" s="232"/>
      <c r="F60" s="232"/>
      <c r="G60" s="232">
        <v>2681</v>
      </c>
      <c r="H60" s="232">
        <v>7.04</v>
      </c>
      <c r="I60" s="232">
        <v>28.43</v>
      </c>
      <c r="J60" s="232">
        <f t="shared" si="42"/>
        <v>14.08</v>
      </c>
      <c r="K60" s="232">
        <f t="shared" si="43"/>
        <v>18.082944000000001</v>
      </c>
    </row>
    <row r="61" spans="1:21" ht="20.100000000000001" hidden="1" customHeight="1" x14ac:dyDescent="0.2">
      <c r="A61" s="255" t="s">
        <v>1406</v>
      </c>
      <c r="B61" s="232" t="s">
        <v>352</v>
      </c>
      <c r="C61" s="232" t="s">
        <v>11</v>
      </c>
      <c r="D61" s="232">
        <v>2</v>
      </c>
      <c r="E61" s="232"/>
      <c r="F61" s="232"/>
      <c r="G61" s="232">
        <v>2674</v>
      </c>
      <c r="H61" s="232">
        <v>1.95</v>
      </c>
      <c r="I61" s="232">
        <v>28.43</v>
      </c>
      <c r="J61" s="232">
        <f t="shared" si="42"/>
        <v>3.9</v>
      </c>
      <c r="K61" s="232">
        <f t="shared" si="43"/>
        <v>5.0087700000000002</v>
      </c>
    </row>
    <row r="62" spans="1:21" ht="20.100000000000001" hidden="1" customHeight="1" x14ac:dyDescent="0.2">
      <c r="A62" s="255" t="s">
        <v>1407</v>
      </c>
      <c r="B62" s="232" t="s">
        <v>364</v>
      </c>
      <c r="C62" s="232" t="s">
        <v>11</v>
      </c>
      <c r="D62" s="232">
        <v>1</v>
      </c>
      <c r="E62" s="232"/>
      <c r="F62" s="232"/>
      <c r="G62" s="232">
        <v>3380</v>
      </c>
      <c r="H62" s="232">
        <v>28.13</v>
      </c>
      <c r="I62" s="232">
        <v>28.43</v>
      </c>
      <c r="J62" s="232">
        <f t="shared" si="42"/>
        <v>28.13</v>
      </c>
      <c r="K62" s="232">
        <f t="shared" si="43"/>
        <v>36.127358999999998</v>
      </c>
    </row>
    <row r="63" spans="1:21" ht="20.100000000000001" hidden="1" customHeight="1" x14ac:dyDescent="0.2">
      <c r="A63" s="255" t="s">
        <v>1408</v>
      </c>
      <c r="B63" s="232" t="s">
        <v>423</v>
      </c>
      <c r="C63" s="232" t="s">
        <v>11</v>
      </c>
      <c r="D63" s="232">
        <v>1</v>
      </c>
      <c r="E63" s="232"/>
      <c r="F63" s="232"/>
      <c r="G63" s="232">
        <v>5043</v>
      </c>
      <c r="H63" s="232">
        <v>504.59</v>
      </c>
      <c r="I63" s="232">
        <v>28.43</v>
      </c>
      <c r="J63" s="232">
        <f t="shared" si="42"/>
        <v>504.59</v>
      </c>
      <c r="K63" s="232">
        <f t="shared" si="43"/>
        <v>648.044937</v>
      </c>
    </row>
    <row r="64" spans="1:21" ht="20.100000000000001" hidden="1" customHeight="1" x14ac:dyDescent="0.2">
      <c r="A64" s="255" t="s">
        <v>1409</v>
      </c>
      <c r="B64" s="232" t="s">
        <v>353</v>
      </c>
      <c r="C64" s="232" t="s">
        <v>11</v>
      </c>
      <c r="D64" s="232">
        <v>6</v>
      </c>
      <c r="E64" s="232"/>
      <c r="F64" s="232"/>
      <c r="G64" s="232">
        <v>393</v>
      </c>
      <c r="H64" s="232">
        <v>0.6</v>
      </c>
      <c r="I64" s="232">
        <v>28.43</v>
      </c>
      <c r="J64" s="232">
        <f t="shared" si="42"/>
        <v>3.5999999999999996</v>
      </c>
      <c r="K64" s="232">
        <f t="shared" si="43"/>
        <v>4.6234799999999998</v>
      </c>
    </row>
    <row r="65" spans="1:11" ht="20.100000000000001" hidden="1" customHeight="1" x14ac:dyDescent="0.2">
      <c r="A65" s="255" t="s">
        <v>1410</v>
      </c>
      <c r="B65" s="232" t="s">
        <v>354</v>
      </c>
      <c r="C65" s="232" t="s">
        <v>3</v>
      </c>
      <c r="D65" s="232">
        <v>10</v>
      </c>
      <c r="E65" s="232"/>
      <c r="F65" s="232"/>
      <c r="G65" s="232">
        <v>11929</v>
      </c>
      <c r="H65" s="232">
        <v>4.21</v>
      </c>
      <c r="I65" s="232">
        <v>28.43</v>
      </c>
      <c r="J65" s="232">
        <f t="shared" si="42"/>
        <v>42.1</v>
      </c>
      <c r="K65" s="232">
        <f t="shared" si="43"/>
        <v>54.069030000000005</v>
      </c>
    </row>
    <row r="66" spans="1:11" ht="20.100000000000001" hidden="1" customHeight="1" x14ac:dyDescent="0.2">
      <c r="A66" s="255" t="s">
        <v>1411</v>
      </c>
      <c r="B66" s="232" t="s">
        <v>355</v>
      </c>
      <c r="C66" s="232" t="s">
        <v>11</v>
      </c>
      <c r="D66" s="232">
        <v>2</v>
      </c>
      <c r="E66" s="232"/>
      <c r="F66" s="232"/>
      <c r="G66" s="232">
        <v>855</v>
      </c>
      <c r="H66" s="232">
        <v>0.72</v>
      </c>
      <c r="I66" s="232">
        <v>28.43</v>
      </c>
      <c r="J66" s="232">
        <f t="shared" si="42"/>
        <v>1.44</v>
      </c>
      <c r="K66" s="232">
        <f t="shared" si="43"/>
        <v>1.8493919999999999</v>
      </c>
    </row>
    <row r="67" spans="1:11" ht="20.100000000000001" hidden="1" customHeight="1" x14ac:dyDescent="0.2">
      <c r="A67" s="255" t="s">
        <v>1412</v>
      </c>
      <c r="B67" s="232" t="s">
        <v>356</v>
      </c>
      <c r="C67" s="232" t="s">
        <v>3</v>
      </c>
      <c r="D67" s="232">
        <v>50</v>
      </c>
      <c r="E67" s="232"/>
      <c r="F67" s="232"/>
      <c r="G67" s="232">
        <v>993</v>
      </c>
      <c r="H67" s="232">
        <v>1.19</v>
      </c>
      <c r="I67" s="232">
        <v>28.43</v>
      </c>
      <c r="J67" s="232">
        <f t="shared" si="42"/>
        <v>59.5</v>
      </c>
      <c r="K67" s="232">
        <f t="shared" si="43"/>
        <v>76.415850000000006</v>
      </c>
    </row>
    <row r="68" spans="1:11" ht="20.100000000000001" hidden="1" customHeight="1" x14ac:dyDescent="0.2">
      <c r="A68" s="255" t="s">
        <v>1413</v>
      </c>
      <c r="B68" s="232" t="s">
        <v>357</v>
      </c>
      <c r="C68" s="232" t="s">
        <v>3</v>
      </c>
      <c r="D68" s="232">
        <v>30</v>
      </c>
      <c r="E68" s="232"/>
      <c r="F68" s="232"/>
      <c r="G68" s="232">
        <v>1022</v>
      </c>
      <c r="H68" s="232">
        <v>1.53</v>
      </c>
      <c r="I68" s="232">
        <v>28.43</v>
      </c>
      <c r="J68" s="232">
        <f t="shared" si="42"/>
        <v>45.9</v>
      </c>
      <c r="K68" s="232">
        <f t="shared" si="43"/>
        <v>58.949370000000002</v>
      </c>
    </row>
    <row r="69" spans="1:11" ht="20.100000000000001" hidden="1" customHeight="1" x14ac:dyDescent="0.2">
      <c r="A69" s="255" t="s">
        <v>1414</v>
      </c>
      <c r="B69" s="232" t="s">
        <v>358</v>
      </c>
      <c r="C69" s="232" t="s">
        <v>11</v>
      </c>
      <c r="D69" s="232">
        <v>1</v>
      </c>
      <c r="E69" s="232"/>
      <c r="F69" s="232"/>
      <c r="G69" s="232" t="s">
        <v>1143</v>
      </c>
      <c r="H69" s="232">
        <v>96.06</v>
      </c>
      <c r="I69" s="232">
        <v>28.43</v>
      </c>
      <c r="J69" s="232">
        <f t="shared" si="42"/>
        <v>96.06</v>
      </c>
      <c r="K69" s="232">
        <f t="shared" si="43"/>
        <v>123.36985800000001</v>
      </c>
    </row>
    <row r="70" spans="1:11" ht="20.100000000000001" hidden="1" customHeight="1" x14ac:dyDescent="0.2">
      <c r="A70" s="255" t="s">
        <v>1415</v>
      </c>
      <c r="B70" s="232" t="s">
        <v>359</v>
      </c>
      <c r="C70" s="232" t="s">
        <v>11</v>
      </c>
      <c r="D70" s="232">
        <v>2</v>
      </c>
      <c r="E70" s="232"/>
      <c r="F70" s="232"/>
      <c r="G70" s="232" t="s">
        <v>435</v>
      </c>
      <c r="H70" s="232">
        <v>154</v>
      </c>
      <c r="I70" s="232">
        <v>28.43</v>
      </c>
      <c r="J70" s="232">
        <f t="shared" si="42"/>
        <v>308</v>
      </c>
      <c r="K70" s="232">
        <f t="shared" si="43"/>
        <v>395.56440000000003</v>
      </c>
    </row>
    <row r="71" spans="1:11" ht="20.100000000000001" hidden="1" customHeight="1" x14ac:dyDescent="0.2">
      <c r="A71" s="255" t="s">
        <v>1416</v>
      </c>
      <c r="B71" s="232" t="s">
        <v>360</v>
      </c>
      <c r="C71" s="232" t="s">
        <v>11</v>
      </c>
      <c r="D71" s="232">
        <v>1</v>
      </c>
      <c r="E71" s="232"/>
      <c r="F71" s="232"/>
      <c r="G71" s="232">
        <v>2560</v>
      </c>
      <c r="H71" s="232">
        <v>10.130000000000001</v>
      </c>
      <c r="I71" s="232">
        <v>28.43</v>
      </c>
      <c r="J71" s="232">
        <f t="shared" si="42"/>
        <v>10.130000000000001</v>
      </c>
      <c r="K71" s="232">
        <f t="shared" si="43"/>
        <v>13.009959000000002</v>
      </c>
    </row>
    <row r="72" spans="1:11" ht="20.100000000000001" hidden="1" customHeight="1" x14ac:dyDescent="0.2">
      <c r="A72" s="255" t="s">
        <v>1417</v>
      </c>
      <c r="B72" s="232" t="s">
        <v>361</v>
      </c>
      <c r="C72" s="232" t="s">
        <v>11</v>
      </c>
      <c r="D72" s="232">
        <v>1</v>
      </c>
      <c r="E72" s="232"/>
      <c r="F72" s="232"/>
      <c r="G72" s="232">
        <v>2590</v>
      </c>
      <c r="H72" s="232">
        <v>10.62</v>
      </c>
      <c r="I72" s="232">
        <v>28.43</v>
      </c>
      <c r="J72" s="232">
        <f t="shared" si="42"/>
        <v>10.62</v>
      </c>
      <c r="K72" s="232">
        <f t="shared" si="43"/>
        <v>13.639265999999999</v>
      </c>
    </row>
    <row r="73" spans="1:11" ht="20.100000000000001" hidden="1" customHeight="1" x14ac:dyDescent="0.2">
      <c r="A73" s="255" t="s">
        <v>1418</v>
      </c>
      <c r="B73" s="232" t="s">
        <v>362</v>
      </c>
      <c r="C73" s="232" t="s">
        <v>11</v>
      </c>
      <c r="D73" s="232">
        <v>2</v>
      </c>
      <c r="E73" s="232"/>
      <c r="F73" s="232"/>
      <c r="G73" s="232">
        <v>2571</v>
      </c>
      <c r="H73" s="232">
        <v>36.03</v>
      </c>
      <c r="I73" s="232">
        <v>28.43</v>
      </c>
      <c r="J73" s="232">
        <f t="shared" si="42"/>
        <v>72.06</v>
      </c>
      <c r="K73" s="232">
        <f t="shared" si="43"/>
        <v>92.546658000000008</v>
      </c>
    </row>
    <row r="74" spans="1:11" ht="20.100000000000001" hidden="1" customHeight="1" x14ac:dyDescent="0.2">
      <c r="A74" s="255" t="s">
        <v>1419</v>
      </c>
      <c r="B74" s="232" t="s">
        <v>363</v>
      </c>
      <c r="C74" s="232" t="s">
        <v>11</v>
      </c>
      <c r="D74" s="232">
        <v>2</v>
      </c>
      <c r="E74" s="232"/>
      <c r="F74" s="232"/>
      <c r="G74" s="232">
        <v>1595</v>
      </c>
      <c r="H74" s="232">
        <v>14.84</v>
      </c>
      <c r="I74" s="232">
        <v>28.43</v>
      </c>
      <c r="J74" s="232">
        <f t="shared" si="42"/>
        <v>29.68</v>
      </c>
      <c r="K74" s="232">
        <f t="shared" si="43"/>
        <v>38.118023999999998</v>
      </c>
    </row>
    <row r="75" spans="1:11" ht="20.100000000000001" hidden="1" customHeight="1" x14ac:dyDescent="0.2">
      <c r="A75" s="255" t="s">
        <v>1420</v>
      </c>
      <c r="B75" s="232" t="s">
        <v>365</v>
      </c>
      <c r="C75" s="232" t="s">
        <v>3</v>
      </c>
      <c r="D75" s="232">
        <v>4</v>
      </c>
      <c r="E75" s="232"/>
      <c r="F75" s="232"/>
      <c r="G75" s="232">
        <v>2688</v>
      </c>
      <c r="H75" s="232">
        <v>1.57</v>
      </c>
      <c r="I75" s="232">
        <v>28.43</v>
      </c>
      <c r="J75" s="232">
        <f t="shared" si="42"/>
        <v>6.28</v>
      </c>
      <c r="K75" s="232">
        <f t="shared" si="43"/>
        <v>8.0654040000000009</v>
      </c>
    </row>
    <row r="76" spans="1:11" ht="20.100000000000001" hidden="1" customHeight="1" x14ac:dyDescent="0.2">
      <c r="A76" s="255" t="s">
        <v>1421</v>
      </c>
      <c r="B76" s="232" t="s">
        <v>366</v>
      </c>
      <c r="C76" s="232" t="s">
        <v>3</v>
      </c>
      <c r="D76" s="232">
        <v>4</v>
      </c>
      <c r="E76" s="232"/>
      <c r="F76" s="232"/>
      <c r="G76" s="232">
        <v>2690</v>
      </c>
      <c r="H76" s="218">
        <v>2.3199999999999998</v>
      </c>
      <c r="I76" s="232">
        <v>28.43</v>
      </c>
      <c r="J76" s="232">
        <f t="shared" si="42"/>
        <v>9.2799999999999994</v>
      </c>
      <c r="K76" s="232">
        <f t="shared" si="43"/>
        <v>11.918304000000001</v>
      </c>
    </row>
    <row r="77" spans="1:11" ht="20.100000000000001" hidden="1" customHeight="1" x14ac:dyDescent="0.2">
      <c r="A77" s="255" t="s">
        <v>1422</v>
      </c>
      <c r="B77" s="232" t="s">
        <v>364</v>
      </c>
      <c r="C77" s="232" t="s">
        <v>11</v>
      </c>
      <c r="D77" s="232">
        <v>2</v>
      </c>
      <c r="E77" s="232"/>
      <c r="F77" s="232"/>
      <c r="G77" s="232">
        <v>3380</v>
      </c>
      <c r="H77" s="218">
        <v>28.13</v>
      </c>
      <c r="I77" s="232">
        <v>28.43</v>
      </c>
      <c r="J77" s="232">
        <f t="shared" si="42"/>
        <v>56.26</v>
      </c>
      <c r="K77" s="232">
        <f t="shared" si="43"/>
        <v>72.254717999999997</v>
      </c>
    </row>
    <row r="78" spans="1:11" ht="20.100000000000001" hidden="1" customHeight="1" x14ac:dyDescent="0.2">
      <c r="A78" s="255" t="s">
        <v>1423</v>
      </c>
      <c r="B78" s="232" t="s">
        <v>367</v>
      </c>
      <c r="C78" s="232" t="s">
        <v>368</v>
      </c>
      <c r="D78" s="232">
        <v>1</v>
      </c>
      <c r="E78" s="232"/>
      <c r="F78" s="232"/>
      <c r="G78" s="232" t="s">
        <v>435</v>
      </c>
      <c r="H78" s="232">
        <v>8210</v>
      </c>
      <c r="I78" s="232">
        <v>28.43</v>
      </c>
      <c r="J78" s="232">
        <f t="shared" si="42"/>
        <v>8210</v>
      </c>
      <c r="K78" s="232">
        <f t="shared" si="43"/>
        <v>10544.103000000001</v>
      </c>
    </row>
    <row r="79" spans="1:11" ht="20.100000000000001" hidden="1" customHeight="1" x14ac:dyDescent="0.2">
      <c r="A79" s="88" t="s">
        <v>786</v>
      </c>
      <c r="B79" s="88" t="s">
        <v>432</v>
      </c>
      <c r="C79" s="88"/>
      <c r="D79" s="89"/>
      <c r="E79" s="218"/>
      <c r="F79" s="218"/>
      <c r="G79" s="88"/>
      <c r="H79" s="88"/>
      <c r="I79" s="88"/>
      <c r="J79" s="88">
        <f>SUM(J80:J93)</f>
        <v>11558.789999999999</v>
      </c>
      <c r="K79" s="88">
        <f>SUM(K80:K93)</f>
        <v>14844.953997000001</v>
      </c>
    </row>
    <row r="80" spans="1:11" ht="20.100000000000001" hidden="1" customHeight="1" x14ac:dyDescent="0.2">
      <c r="A80" s="255" t="s">
        <v>787</v>
      </c>
      <c r="B80" s="233" t="s">
        <v>784</v>
      </c>
      <c r="C80" s="232" t="s">
        <v>371</v>
      </c>
      <c r="D80" s="232">
        <v>2</v>
      </c>
      <c r="E80" s="232"/>
      <c r="F80" s="232"/>
      <c r="G80" s="232">
        <v>751</v>
      </c>
      <c r="H80" s="232">
        <v>2924.39</v>
      </c>
      <c r="I80" s="232">
        <v>28.43</v>
      </c>
      <c r="J80" s="232">
        <f t="shared" si="42"/>
        <v>5848.78</v>
      </c>
      <c r="K80" s="232">
        <f t="shared" si="43"/>
        <v>7511.588154</v>
      </c>
    </row>
    <row r="81" spans="1:11" ht="20.100000000000001" hidden="1" customHeight="1" x14ac:dyDescent="0.2">
      <c r="A81" s="255" t="s">
        <v>788</v>
      </c>
      <c r="B81" s="233" t="s">
        <v>1043</v>
      </c>
      <c r="C81" s="232" t="s">
        <v>41</v>
      </c>
      <c r="D81" s="232">
        <v>2</v>
      </c>
      <c r="E81" s="232"/>
      <c r="F81" s="232"/>
      <c r="G81" s="232" t="s">
        <v>435</v>
      </c>
      <c r="H81" s="232">
        <v>28.59</v>
      </c>
      <c r="I81" s="232">
        <v>28.43</v>
      </c>
      <c r="J81" s="232">
        <f>D81*H81</f>
        <v>57.18</v>
      </c>
      <c r="K81" s="232">
        <f>D81*H81*(100+I81)/100</f>
        <v>73.436273999999997</v>
      </c>
    </row>
    <row r="82" spans="1:11" ht="20.100000000000001" hidden="1" customHeight="1" x14ac:dyDescent="0.2">
      <c r="A82" s="255" t="s">
        <v>789</v>
      </c>
      <c r="B82" s="233" t="s">
        <v>1044</v>
      </c>
      <c r="C82" s="232" t="s">
        <v>41</v>
      </c>
      <c r="D82" s="232">
        <v>2</v>
      </c>
      <c r="E82" s="232"/>
      <c r="F82" s="232"/>
      <c r="G82" s="232" t="s">
        <v>435</v>
      </c>
      <c r="H82" s="232">
        <v>145</v>
      </c>
      <c r="I82" s="232">
        <v>28.43</v>
      </c>
      <c r="J82" s="232">
        <f>D82*H82</f>
        <v>290</v>
      </c>
      <c r="K82" s="232">
        <f>D82*H82*(100+I82)/100</f>
        <v>372.44700000000006</v>
      </c>
    </row>
    <row r="83" spans="1:11" ht="20.100000000000001" hidden="1" customHeight="1" x14ac:dyDescent="0.2">
      <c r="A83" s="255" t="s">
        <v>790</v>
      </c>
      <c r="B83" s="233" t="s">
        <v>1045</v>
      </c>
      <c r="C83" s="232" t="s">
        <v>41</v>
      </c>
      <c r="D83" s="232">
        <v>2</v>
      </c>
      <c r="E83" s="232"/>
      <c r="F83" s="232"/>
      <c r="G83" s="232" t="s">
        <v>435</v>
      </c>
      <c r="H83" s="232">
        <v>97</v>
      </c>
      <c r="I83" s="232">
        <v>28.43</v>
      </c>
      <c r="J83" s="232">
        <f t="shared" si="42"/>
        <v>194</v>
      </c>
      <c r="K83" s="232">
        <f t="shared" si="43"/>
        <v>249.15420000000003</v>
      </c>
    </row>
    <row r="84" spans="1:11" ht="20.100000000000001" hidden="1" customHeight="1" x14ac:dyDescent="0.2">
      <c r="A84" s="255" t="s">
        <v>791</v>
      </c>
      <c r="B84" s="233" t="s">
        <v>1046</v>
      </c>
      <c r="C84" s="232" t="s">
        <v>41</v>
      </c>
      <c r="D84" s="232">
        <v>2</v>
      </c>
      <c r="E84" s="232"/>
      <c r="F84" s="232"/>
      <c r="G84" s="232" t="s">
        <v>435</v>
      </c>
      <c r="H84" s="232">
        <v>125</v>
      </c>
      <c r="I84" s="232">
        <v>28.43</v>
      </c>
      <c r="J84" s="232">
        <f>D84*H84</f>
        <v>250</v>
      </c>
      <c r="K84" s="232">
        <f>D84*H84*(100+I84)/100</f>
        <v>321.07499999999999</v>
      </c>
    </row>
    <row r="85" spans="1:11" ht="20.100000000000001" hidden="1" customHeight="1" x14ac:dyDescent="0.2">
      <c r="A85" s="255" t="s">
        <v>792</v>
      </c>
      <c r="B85" s="233" t="s">
        <v>1047</v>
      </c>
      <c r="C85" s="232" t="s">
        <v>41</v>
      </c>
      <c r="D85" s="232">
        <v>2</v>
      </c>
      <c r="E85" s="232"/>
      <c r="F85" s="232"/>
      <c r="G85" s="232" t="s">
        <v>435</v>
      </c>
      <c r="H85" s="232">
        <v>165</v>
      </c>
      <c r="I85" s="232">
        <v>28.43</v>
      </c>
      <c r="J85" s="232">
        <f>D85*H85</f>
        <v>330</v>
      </c>
      <c r="K85" s="232">
        <f>D85*H85*(100+I85)/100</f>
        <v>423.81900000000002</v>
      </c>
    </row>
    <row r="86" spans="1:11" ht="20.100000000000001" hidden="1" customHeight="1" x14ac:dyDescent="0.2">
      <c r="A86" s="255" t="s">
        <v>793</v>
      </c>
      <c r="B86" s="233" t="s">
        <v>1048</v>
      </c>
      <c r="C86" s="232" t="s">
        <v>41</v>
      </c>
      <c r="D86" s="232">
        <v>2</v>
      </c>
      <c r="E86" s="232"/>
      <c r="F86" s="232"/>
      <c r="G86" s="232" t="s">
        <v>435</v>
      </c>
      <c r="H86" s="232">
        <v>325</v>
      </c>
      <c r="I86" s="232">
        <v>28.43</v>
      </c>
      <c r="J86" s="232">
        <f>D86*H86</f>
        <v>650</v>
      </c>
      <c r="K86" s="232">
        <f>D86*H86*(100+I86)/100</f>
        <v>834.79499999999996</v>
      </c>
    </row>
    <row r="87" spans="1:11" ht="20.100000000000001" hidden="1" customHeight="1" x14ac:dyDescent="0.2">
      <c r="A87" s="255" t="s">
        <v>794</v>
      </c>
      <c r="B87" s="233" t="s">
        <v>1326</v>
      </c>
      <c r="C87" s="232" t="s">
        <v>41</v>
      </c>
      <c r="D87" s="232">
        <v>2</v>
      </c>
      <c r="E87" s="232"/>
      <c r="F87" s="232"/>
      <c r="G87" s="232" t="s">
        <v>435</v>
      </c>
      <c r="H87" s="232">
        <v>85</v>
      </c>
      <c r="I87" s="232">
        <v>28.43</v>
      </c>
      <c r="J87" s="232">
        <f>D87*H87</f>
        <v>170</v>
      </c>
      <c r="K87" s="232">
        <f>D87*H87*(100+I87)/100</f>
        <v>218.33100000000002</v>
      </c>
    </row>
    <row r="88" spans="1:11" ht="20.100000000000001" hidden="1" customHeight="1" x14ac:dyDescent="0.2">
      <c r="A88" s="255" t="s">
        <v>795</v>
      </c>
      <c r="B88" s="233" t="s">
        <v>1049</v>
      </c>
      <c r="C88" s="232" t="s">
        <v>41</v>
      </c>
      <c r="D88" s="232">
        <v>3</v>
      </c>
      <c r="E88" s="232"/>
      <c r="F88" s="232"/>
      <c r="G88" s="232" t="s">
        <v>435</v>
      </c>
      <c r="H88" s="232">
        <v>124</v>
      </c>
      <c r="I88" s="232">
        <v>28.43</v>
      </c>
      <c r="J88" s="232">
        <f>D88*H88</f>
        <v>372</v>
      </c>
      <c r="K88" s="232">
        <f>D88*H88*(100+I88)/100</f>
        <v>477.75959999999998</v>
      </c>
    </row>
    <row r="89" spans="1:11" ht="20.100000000000001" hidden="1" customHeight="1" x14ac:dyDescent="0.2">
      <c r="A89" s="255" t="s">
        <v>796</v>
      </c>
      <c r="B89" s="233" t="s">
        <v>1050</v>
      </c>
      <c r="C89" s="232" t="s">
        <v>41</v>
      </c>
      <c r="D89" s="232">
        <v>3</v>
      </c>
      <c r="E89" s="232"/>
      <c r="F89" s="232"/>
      <c r="G89" s="232" t="s">
        <v>435</v>
      </c>
      <c r="H89" s="232">
        <v>277</v>
      </c>
      <c r="I89" s="232">
        <v>28.43</v>
      </c>
      <c r="J89" s="232">
        <f t="shared" ref="J89:J93" si="44">D89*H89</f>
        <v>831</v>
      </c>
      <c r="K89" s="232">
        <f t="shared" ref="K89:K93" si="45">D89*H89*(100+I89)/100</f>
        <v>1067.2533000000001</v>
      </c>
    </row>
    <row r="90" spans="1:11" ht="20.100000000000001" hidden="1" customHeight="1" x14ac:dyDescent="0.2">
      <c r="A90" s="255" t="s">
        <v>797</v>
      </c>
      <c r="B90" s="233" t="s">
        <v>1043</v>
      </c>
      <c r="C90" s="232" t="s">
        <v>41</v>
      </c>
      <c r="D90" s="232">
        <v>2</v>
      </c>
      <c r="E90" s="232"/>
      <c r="F90" s="232"/>
      <c r="G90" s="232" t="s">
        <v>435</v>
      </c>
      <c r="H90" s="232">
        <v>114</v>
      </c>
      <c r="I90" s="232">
        <v>28.43</v>
      </c>
      <c r="J90" s="232">
        <f t="shared" si="44"/>
        <v>228</v>
      </c>
      <c r="K90" s="232">
        <f t="shared" si="45"/>
        <v>292.82040000000001</v>
      </c>
    </row>
    <row r="91" spans="1:11" ht="20.100000000000001" hidden="1" customHeight="1" x14ac:dyDescent="0.2">
      <c r="A91" s="255" t="s">
        <v>798</v>
      </c>
      <c r="B91" s="233" t="s">
        <v>1327</v>
      </c>
      <c r="C91" s="232" t="s">
        <v>41</v>
      </c>
      <c r="D91" s="232">
        <v>2</v>
      </c>
      <c r="E91" s="232"/>
      <c r="F91" s="232"/>
      <c r="G91" s="232" t="s">
        <v>435</v>
      </c>
      <c r="H91" s="232">
        <v>85</v>
      </c>
      <c r="I91" s="232">
        <v>28.43</v>
      </c>
      <c r="J91" s="232">
        <f t="shared" si="44"/>
        <v>170</v>
      </c>
      <c r="K91" s="232">
        <f t="shared" si="45"/>
        <v>218.33100000000002</v>
      </c>
    </row>
    <row r="92" spans="1:11" ht="20.100000000000001" hidden="1" customHeight="1" x14ac:dyDescent="0.2">
      <c r="A92" s="255" t="s">
        <v>799</v>
      </c>
      <c r="B92" s="233" t="s">
        <v>1051</v>
      </c>
      <c r="C92" s="232" t="s">
        <v>41</v>
      </c>
      <c r="D92" s="232">
        <v>1</v>
      </c>
      <c r="E92" s="232"/>
      <c r="F92" s="232"/>
      <c r="G92" s="232" t="s">
        <v>435</v>
      </c>
      <c r="H92" s="232">
        <v>856</v>
      </c>
      <c r="I92" s="232">
        <v>28.43</v>
      </c>
      <c r="J92" s="232">
        <f t="shared" si="44"/>
        <v>856</v>
      </c>
      <c r="K92" s="232">
        <f t="shared" si="45"/>
        <v>1099.3607999999999</v>
      </c>
    </row>
    <row r="93" spans="1:11" ht="20.100000000000001" hidden="1" customHeight="1" x14ac:dyDescent="0.2">
      <c r="A93" s="255" t="s">
        <v>800</v>
      </c>
      <c r="B93" s="233" t="s">
        <v>1052</v>
      </c>
      <c r="C93" s="232" t="s">
        <v>41</v>
      </c>
      <c r="D93" s="232">
        <v>1</v>
      </c>
      <c r="E93" s="232"/>
      <c r="F93" s="232"/>
      <c r="G93" s="232">
        <v>10407</v>
      </c>
      <c r="H93" s="232">
        <v>1311.83</v>
      </c>
      <c r="I93" s="232">
        <v>28.43</v>
      </c>
      <c r="J93" s="232">
        <f t="shared" si="44"/>
        <v>1311.83</v>
      </c>
      <c r="K93" s="232">
        <f t="shared" si="45"/>
        <v>1684.7832689999998</v>
      </c>
    </row>
    <row r="94" spans="1:11" ht="20.100000000000001" hidden="1" customHeight="1" x14ac:dyDescent="0.2"/>
  </sheetData>
  <autoFilter ref="A4:B49"/>
  <mergeCells count="14">
    <mergeCell ref="A1:U1"/>
    <mergeCell ref="A2:U2"/>
    <mergeCell ref="U4:U5"/>
    <mergeCell ref="E4:F4"/>
    <mergeCell ref="B4:B5"/>
    <mergeCell ref="C4:C5"/>
    <mergeCell ref="T4:T5"/>
    <mergeCell ref="S4:S5"/>
    <mergeCell ref="D4:D5"/>
    <mergeCell ref="A4:A5"/>
    <mergeCell ref="R4:R5"/>
    <mergeCell ref="G4:K4"/>
    <mergeCell ref="A3:R3"/>
    <mergeCell ref="L4:Q4"/>
  </mergeCells>
  <phoneticPr fontId="0" type="noConversion"/>
  <conditionalFormatting sqref="D6:D7">
    <cfRule type="expression" dxfId="74" priority="133" stopIfTrue="1">
      <formula>(#REF!="")</formula>
    </cfRule>
  </conditionalFormatting>
  <conditionalFormatting sqref="C26">
    <cfRule type="expression" dxfId="73" priority="28" stopIfTrue="1">
      <formula>(#REF!="")</formula>
    </cfRule>
  </conditionalFormatting>
  <conditionalFormatting sqref="D8:D25 D49 D27:D33">
    <cfRule type="expression" dxfId="72" priority="24" stopIfTrue="1">
      <formula>(#REF!="")</formula>
    </cfRule>
  </conditionalFormatting>
  <conditionalFormatting sqref="D26">
    <cfRule type="expression" dxfId="71" priority="20" stopIfTrue="1">
      <formula>(#REF!="")</formula>
    </cfRule>
  </conditionalFormatting>
  <conditionalFormatting sqref="L8:L25 L35:L37 L49 L27:L33 L39:L42 L44:L45">
    <cfRule type="expression" dxfId="70" priority="16" stopIfTrue="1">
      <formula>(#REF!="")</formula>
    </cfRule>
  </conditionalFormatting>
  <conditionalFormatting sqref="L36:L37">
    <cfRule type="expression" dxfId="69" priority="15" stopIfTrue="1">
      <formula>(#REF!="")</formula>
    </cfRule>
  </conditionalFormatting>
  <conditionalFormatting sqref="L38">
    <cfRule type="expression" dxfId="68" priority="13" stopIfTrue="1">
      <formula>(#REF!="")</formula>
    </cfRule>
  </conditionalFormatting>
  <conditionalFormatting sqref="L26">
    <cfRule type="expression" dxfId="67" priority="12" stopIfTrue="1">
      <formula>(#REF!="")</formula>
    </cfRule>
  </conditionalFormatting>
  <conditionalFormatting sqref="L34">
    <cfRule type="expression" dxfId="66" priority="11" stopIfTrue="1">
      <formula>(#REF!="")</formula>
    </cfRule>
  </conditionalFormatting>
  <conditionalFormatting sqref="D50">
    <cfRule type="expression" dxfId="65" priority="8" stopIfTrue="1">
      <formula>(#REF!="")</formula>
    </cfRule>
  </conditionalFormatting>
  <conditionalFormatting sqref="D79">
    <cfRule type="expression" dxfId="64" priority="7" stopIfTrue="1">
      <formula>(#REF!="")</formula>
    </cfRule>
  </conditionalFormatting>
  <conditionalFormatting sqref="D34">
    <cfRule type="expression" dxfId="63" priority="1" stopIfTrue="1">
      <formula>(#REF!="")</formula>
    </cfRule>
  </conditionalFormatting>
  <conditionalFormatting sqref="C36:C37">
    <cfRule type="expression" dxfId="62" priority="6" stopIfTrue="1">
      <formula>(#REF!="")</formula>
    </cfRule>
  </conditionalFormatting>
  <conditionalFormatting sqref="C34">
    <cfRule type="expression" dxfId="61" priority="5" stopIfTrue="1">
      <formula>(#REF!="")</formula>
    </cfRule>
  </conditionalFormatting>
  <conditionalFormatting sqref="D35:D37 D40:D42 D44:D45">
    <cfRule type="expression" dxfId="60" priority="4" stopIfTrue="1">
      <formula>(#REF!="")</formula>
    </cfRule>
  </conditionalFormatting>
  <conditionalFormatting sqref="D36:D37">
    <cfRule type="expression" dxfId="59" priority="3" stopIfTrue="1">
      <formula>(#REF!="")</formula>
    </cfRule>
  </conditionalFormatting>
  <conditionalFormatting sqref="D38:D39">
    <cfRule type="expression" dxfId="58" priority="2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100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K151"/>
  <sheetViews>
    <sheetView tabSelected="1" topLeftCell="A7" zoomScale="90" zoomScaleNormal="90" zoomScaleSheetLayoutView="70" zoomScalePageLayoutView="55" workbookViewId="0">
      <selection activeCell="N153" sqref="N153"/>
    </sheetView>
  </sheetViews>
  <sheetFormatPr defaultRowHeight="20.100000000000001" customHeight="1" x14ac:dyDescent="0.2"/>
  <cols>
    <col min="1" max="1" width="7.28515625" style="38" customWidth="1"/>
    <col min="2" max="2" width="74.5703125" style="38" bestFit="1" customWidth="1"/>
    <col min="3" max="3" width="6" style="38" bestFit="1" customWidth="1"/>
    <col min="4" max="4" width="10.140625" style="38" hidden="1" customWidth="1"/>
    <col min="5" max="5" width="10.85546875" style="38" hidden="1" customWidth="1"/>
    <col min="6" max="6" width="8.85546875" style="38" hidden="1" customWidth="1"/>
    <col min="7" max="7" width="11.85546875" style="38" hidden="1" customWidth="1"/>
    <col min="8" max="8" width="13.140625" style="38" hidden="1" customWidth="1"/>
    <col min="9" max="9" width="8.7109375" style="38" hidden="1" customWidth="1"/>
    <col min="10" max="10" width="15.42578125" style="38" hidden="1" customWidth="1"/>
    <col min="11" max="11" width="12.85546875" style="38" hidden="1" customWidth="1"/>
    <col min="12" max="12" width="9.42578125" style="38" customWidth="1"/>
    <col min="13" max="13" width="13.140625" style="187" customWidth="1"/>
    <col min="14" max="14" width="11.85546875" style="38" customWidth="1"/>
    <col min="15" max="15" width="7.7109375" style="38" customWidth="1"/>
    <col min="16" max="16" width="15.42578125" style="38" customWidth="1"/>
    <col min="17" max="17" width="15.28515625" style="38" customWidth="1"/>
    <col min="18" max="18" width="15.28515625" style="38" hidden="1" customWidth="1"/>
    <col min="19" max="19" width="21.7109375" style="38" hidden="1" customWidth="1"/>
    <col min="20" max="20" width="36.85546875" style="38" hidden="1" customWidth="1"/>
    <col min="21" max="22" width="13.5703125" style="38" hidden="1" customWidth="1"/>
    <col min="23" max="16384" width="9.140625" style="38"/>
  </cols>
  <sheetData>
    <row r="1" spans="1:245" ht="39.75" customHeight="1" x14ac:dyDescent="0.2">
      <c r="A1" s="368" t="s">
        <v>1427</v>
      </c>
      <c r="B1" s="368"/>
      <c r="C1" s="368"/>
      <c r="D1" s="368"/>
      <c r="E1" s="368"/>
      <c r="F1" s="368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</row>
    <row r="2" spans="1:245" ht="18.75" x14ac:dyDescent="0.2">
      <c r="A2" s="349" t="s">
        <v>450</v>
      </c>
      <c r="B2" s="349"/>
      <c r="C2" s="349"/>
      <c r="D2" s="349"/>
      <c r="E2" s="349"/>
      <c r="F2" s="349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</row>
    <row r="3" spans="1:245" ht="18.75" x14ac:dyDescent="0.2">
      <c r="A3" s="349"/>
      <c r="B3" s="349"/>
      <c r="C3" s="349"/>
      <c r="D3" s="349"/>
      <c r="E3" s="349"/>
      <c r="F3" s="349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</row>
    <row r="4" spans="1:245" ht="15" customHeight="1" x14ac:dyDescent="0.2">
      <c r="A4" s="346" t="s">
        <v>13</v>
      </c>
      <c r="B4" s="346" t="s">
        <v>441</v>
      </c>
      <c r="C4" s="346" t="s">
        <v>88</v>
      </c>
      <c r="D4" s="346" t="s">
        <v>442</v>
      </c>
      <c r="E4" s="346" t="s">
        <v>451</v>
      </c>
      <c r="F4" s="346"/>
      <c r="G4" s="346" t="s">
        <v>1027</v>
      </c>
      <c r="H4" s="346"/>
      <c r="I4" s="346"/>
      <c r="J4" s="346"/>
      <c r="K4" s="346"/>
      <c r="L4" s="340" t="s">
        <v>1031</v>
      </c>
      <c r="M4" s="341"/>
      <c r="N4" s="341"/>
      <c r="O4" s="341"/>
      <c r="P4" s="341"/>
      <c r="Q4" s="342"/>
      <c r="R4" s="346" t="s">
        <v>1032</v>
      </c>
      <c r="S4" s="346" t="s">
        <v>443</v>
      </c>
      <c r="T4" s="346" t="s">
        <v>448</v>
      </c>
      <c r="U4" s="346" t="s">
        <v>454</v>
      </c>
    </row>
    <row r="5" spans="1:245" ht="28.5" customHeight="1" x14ac:dyDescent="0.2">
      <c r="A5" s="346"/>
      <c r="B5" s="346"/>
      <c r="C5" s="346"/>
      <c r="D5" s="346"/>
      <c r="E5" s="40" t="s">
        <v>452</v>
      </c>
      <c r="F5" s="40" t="s">
        <v>453</v>
      </c>
      <c r="G5" s="40" t="s">
        <v>7</v>
      </c>
      <c r="H5" s="40" t="s">
        <v>91</v>
      </c>
      <c r="I5" s="40" t="s">
        <v>1030</v>
      </c>
      <c r="J5" s="40" t="s">
        <v>1055</v>
      </c>
      <c r="K5" s="40" t="s">
        <v>1054</v>
      </c>
      <c r="L5" s="40" t="s">
        <v>442</v>
      </c>
      <c r="M5" s="193" t="s">
        <v>7</v>
      </c>
      <c r="N5" s="238" t="s">
        <v>91</v>
      </c>
      <c r="O5" s="40" t="s">
        <v>1030</v>
      </c>
      <c r="P5" s="40" t="s">
        <v>1055</v>
      </c>
      <c r="Q5" s="40" t="s">
        <v>1054</v>
      </c>
      <c r="R5" s="346"/>
      <c r="S5" s="346"/>
      <c r="T5" s="346"/>
      <c r="U5" s="346"/>
    </row>
    <row r="6" spans="1:245" ht="15" x14ac:dyDescent="0.2">
      <c r="A6" s="68" t="s">
        <v>385</v>
      </c>
      <c r="B6" s="72" t="s">
        <v>645</v>
      </c>
      <c r="C6" s="77"/>
      <c r="D6" s="71"/>
      <c r="E6" s="77"/>
      <c r="F6" s="77"/>
      <c r="G6" s="77"/>
      <c r="H6" s="77"/>
      <c r="I6" s="77"/>
      <c r="J6" s="72">
        <f>J7+J10+J12+J15+J21+J24+J27+J33+J31</f>
        <v>10019.873949999999</v>
      </c>
      <c r="K6" s="72">
        <f>K7+K10+K12+K15+K21+K24+K27+K33+K31</f>
        <v>12868.524113984999</v>
      </c>
      <c r="L6" s="72"/>
      <c r="M6" s="202"/>
      <c r="N6" s="72"/>
      <c r="O6" s="72"/>
      <c r="P6" s="72">
        <f>P7+P10+P12+P15+P21+P24+P27+P31</f>
        <v>0</v>
      </c>
      <c r="Q6" s="72">
        <f t="shared" ref="Q6:R6" si="0">Q7+Q10+Q12+Q15+Q21+Q24+Q27+Q31</f>
        <v>0</v>
      </c>
      <c r="R6" s="72">
        <f t="shared" si="0"/>
        <v>-11065.212797984999</v>
      </c>
      <c r="S6" s="39" t="e">
        <f>S7+S10+S12+S15+S21+S24+S27+#REF!+S31</f>
        <v>#REF!</v>
      </c>
      <c r="T6" s="39" t="e">
        <f>T7+T10+T12+T15+T21+T24+T27+#REF!+T31</f>
        <v>#REF!</v>
      </c>
      <c r="U6" s="32"/>
      <c r="W6" s="230"/>
    </row>
    <row r="7" spans="1:245" s="39" customFormat="1" ht="15" x14ac:dyDescent="0.2">
      <c r="A7" s="48" t="s">
        <v>386</v>
      </c>
      <c r="B7" s="49" t="s">
        <v>42</v>
      </c>
      <c r="C7" s="49"/>
      <c r="D7" s="58"/>
      <c r="G7" s="49"/>
      <c r="H7" s="49"/>
      <c r="I7" s="49"/>
      <c r="J7" s="49">
        <f t="shared" ref="J7:R7" si="1">SUM(J8:J9)</f>
        <v>187</v>
      </c>
      <c r="K7" s="49">
        <f t="shared" si="1"/>
        <v>240.16410000000002</v>
      </c>
      <c r="L7" s="49"/>
      <c r="M7" s="181"/>
      <c r="N7" s="49"/>
      <c r="O7" s="49"/>
      <c r="P7" s="49">
        <f t="shared" si="1"/>
        <v>0</v>
      </c>
      <c r="Q7" s="49">
        <f t="shared" si="1"/>
        <v>0</v>
      </c>
      <c r="R7" s="49">
        <f t="shared" si="1"/>
        <v>-240.16410000000002</v>
      </c>
      <c r="S7" s="39">
        <f>SUM(S8:S9)</f>
        <v>187</v>
      </c>
      <c r="T7" s="39">
        <f>SUM(T8:T9)</f>
        <v>187</v>
      </c>
      <c r="V7" s="78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</row>
    <row r="8" spans="1:245" ht="15" x14ac:dyDescent="0.2">
      <c r="A8" s="33" t="s">
        <v>401</v>
      </c>
      <c r="B8" s="32" t="s">
        <v>598</v>
      </c>
      <c r="C8" s="32" t="s">
        <v>3</v>
      </c>
      <c r="D8" s="274">
        <v>100</v>
      </c>
      <c r="E8" s="32"/>
      <c r="F8" s="32"/>
      <c r="G8" s="32">
        <v>73610</v>
      </c>
      <c r="H8" s="32">
        <v>0.82</v>
      </c>
      <c r="I8" s="32">
        <v>28.43</v>
      </c>
      <c r="J8" s="33">
        <f>D8*H8</f>
        <v>82</v>
      </c>
      <c r="K8" s="33">
        <f>D8*H8*(100+I8)/100</f>
        <v>105.3126</v>
      </c>
      <c r="L8" s="274">
        <v>100</v>
      </c>
      <c r="M8" s="183">
        <v>73610</v>
      </c>
      <c r="N8" s="33"/>
      <c r="O8" s="33">
        <f>BDI!$D$23*100</f>
        <v>0</v>
      </c>
      <c r="P8" s="33">
        <f>L8*N8</f>
        <v>0</v>
      </c>
      <c r="Q8" s="33">
        <f>L8*N8*(100+O8)/100</f>
        <v>0</v>
      </c>
      <c r="R8" s="33">
        <f>Q8-K8</f>
        <v>-105.3126</v>
      </c>
      <c r="S8" s="32">
        <f>D8*H8</f>
        <v>82</v>
      </c>
      <c r="T8" s="32">
        <f t="shared" ref="T8:T9" si="2">S8</f>
        <v>82</v>
      </c>
      <c r="U8" s="32">
        <v>0.82</v>
      </c>
    </row>
    <row r="9" spans="1:245" ht="15" x14ac:dyDescent="0.2">
      <c r="A9" s="33" t="s">
        <v>402</v>
      </c>
      <c r="B9" s="32" t="s">
        <v>100</v>
      </c>
      <c r="C9" s="32" t="s">
        <v>3</v>
      </c>
      <c r="D9" s="274">
        <v>100</v>
      </c>
      <c r="E9" s="32"/>
      <c r="F9" s="32"/>
      <c r="G9" s="32">
        <v>73682</v>
      </c>
      <c r="H9" s="32">
        <v>1.05</v>
      </c>
      <c r="I9" s="33">
        <v>28.43</v>
      </c>
      <c r="J9" s="33">
        <f>D9*H9</f>
        <v>105</v>
      </c>
      <c r="K9" s="33">
        <f>D9*H9*(100+I9)/100</f>
        <v>134.85150000000002</v>
      </c>
      <c r="L9" s="274">
        <v>100</v>
      </c>
      <c r="M9" s="183">
        <v>73682</v>
      </c>
      <c r="N9" s="33"/>
      <c r="O9" s="33">
        <f>BDI!$D$23*100</f>
        <v>0</v>
      </c>
      <c r="P9" s="33">
        <f>L9*N9</f>
        <v>0</v>
      </c>
      <c r="Q9" s="33">
        <f>L9*N9*(100+O9)/100</f>
        <v>0</v>
      </c>
      <c r="R9" s="33">
        <f>Q9-K9</f>
        <v>-134.85150000000002</v>
      </c>
      <c r="S9" s="32">
        <f>D9*H9</f>
        <v>105</v>
      </c>
      <c r="T9" s="32">
        <f t="shared" si="2"/>
        <v>105</v>
      </c>
      <c r="U9" s="32">
        <v>1.05</v>
      </c>
    </row>
    <row r="10" spans="1:245" s="39" customFormat="1" ht="15" x14ac:dyDescent="0.2">
      <c r="A10" s="48" t="s">
        <v>387</v>
      </c>
      <c r="B10" s="49" t="s">
        <v>252</v>
      </c>
      <c r="C10" s="49"/>
      <c r="D10" s="275"/>
      <c r="G10" s="49"/>
      <c r="H10" s="49"/>
      <c r="I10" s="49"/>
      <c r="J10" s="49">
        <f t="shared" ref="J10:R10" si="3">SUM(J11)</f>
        <v>140</v>
      </c>
      <c r="K10" s="49">
        <f t="shared" si="3"/>
        <v>179.80200000000002</v>
      </c>
      <c r="L10" s="275"/>
      <c r="M10" s="181"/>
      <c r="N10" s="49"/>
      <c r="O10" s="49"/>
      <c r="P10" s="49">
        <f t="shared" si="3"/>
        <v>0</v>
      </c>
      <c r="Q10" s="49">
        <f t="shared" si="3"/>
        <v>0</v>
      </c>
      <c r="R10" s="49">
        <f t="shared" si="3"/>
        <v>-179.80200000000002</v>
      </c>
      <c r="S10" s="39">
        <f>SUM(S11)</f>
        <v>140</v>
      </c>
      <c r="T10" s="39">
        <f>SUM(T11)</f>
        <v>140</v>
      </c>
      <c r="V10" s="78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</row>
    <row r="11" spans="1:245" ht="15" x14ac:dyDescent="0.2">
      <c r="A11" s="33" t="s">
        <v>403</v>
      </c>
      <c r="B11" s="32" t="s">
        <v>801</v>
      </c>
      <c r="C11" s="32" t="s">
        <v>3</v>
      </c>
      <c r="D11" s="274">
        <v>100</v>
      </c>
      <c r="E11" s="32"/>
      <c r="F11" s="32"/>
      <c r="G11" s="32" t="s">
        <v>1147</v>
      </c>
      <c r="H11" s="32">
        <v>1.4</v>
      </c>
      <c r="I11" s="32">
        <v>28.43</v>
      </c>
      <c r="J11" s="33">
        <f>D11*H11</f>
        <v>140</v>
      </c>
      <c r="K11" s="33">
        <f>D11*H11*(100+I11)/100</f>
        <v>179.80200000000002</v>
      </c>
      <c r="L11" s="274">
        <v>100</v>
      </c>
      <c r="M11" s="183" t="s">
        <v>1147</v>
      </c>
      <c r="N11" s="33"/>
      <c r="O11" s="33">
        <f>BDI!$D$23*100</f>
        <v>0</v>
      </c>
      <c r="P11" s="33">
        <f>L11*N11</f>
        <v>0</v>
      </c>
      <c r="Q11" s="33">
        <f>L11*N11*(100+O11)/100</f>
        <v>0</v>
      </c>
      <c r="R11" s="33">
        <f>Q11-K11</f>
        <v>-179.80200000000002</v>
      </c>
      <c r="S11" s="32">
        <f>D11*H11</f>
        <v>140</v>
      </c>
      <c r="T11" s="32">
        <f t="shared" ref="T11" si="4">S11</f>
        <v>140</v>
      </c>
      <c r="U11" s="32">
        <v>1.4</v>
      </c>
    </row>
    <row r="12" spans="1:245" s="39" customFormat="1" ht="15" x14ac:dyDescent="0.2">
      <c r="A12" s="48" t="s">
        <v>649</v>
      </c>
      <c r="B12" s="49" t="s">
        <v>253</v>
      </c>
      <c r="C12" s="49"/>
      <c r="D12" s="275"/>
      <c r="G12" s="49"/>
      <c r="H12" s="49"/>
      <c r="I12" s="49"/>
      <c r="J12" s="49">
        <f t="shared" ref="J12:R12" si="5">SUM(J13:J14)</f>
        <v>1456.3</v>
      </c>
      <c r="K12" s="49">
        <f t="shared" si="5"/>
        <v>1870.32609</v>
      </c>
      <c r="L12" s="275"/>
      <c r="M12" s="181"/>
      <c r="N12" s="49"/>
      <c r="O12" s="49"/>
      <c r="P12" s="49">
        <f t="shared" si="5"/>
        <v>0</v>
      </c>
      <c r="Q12" s="49">
        <f t="shared" si="5"/>
        <v>0</v>
      </c>
      <c r="R12" s="49">
        <f t="shared" si="5"/>
        <v>-1870.32609</v>
      </c>
      <c r="S12" s="39">
        <f>SUM(S13:S14)</f>
        <v>1456.3</v>
      </c>
      <c r="T12" s="39">
        <f>SUM(T13:T14)</f>
        <v>1456.3</v>
      </c>
      <c r="V12" s="78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</row>
    <row r="13" spans="1:245" ht="15" x14ac:dyDescent="0.2">
      <c r="A13" s="33" t="s">
        <v>650</v>
      </c>
      <c r="B13" s="32" t="s">
        <v>143</v>
      </c>
      <c r="C13" s="32" t="s">
        <v>93</v>
      </c>
      <c r="D13" s="274">
        <v>100</v>
      </c>
      <c r="E13" s="32"/>
      <c r="F13" s="32"/>
      <c r="G13" s="32">
        <v>3061</v>
      </c>
      <c r="H13" s="32">
        <v>5.26</v>
      </c>
      <c r="I13" s="32">
        <v>28.43</v>
      </c>
      <c r="J13" s="33">
        <f>D13*H13</f>
        <v>526</v>
      </c>
      <c r="K13" s="33">
        <f>D13*H13*(100+I13)/100</f>
        <v>675.54180000000008</v>
      </c>
      <c r="L13" s="274">
        <v>100</v>
      </c>
      <c r="M13" s="183">
        <v>3061</v>
      </c>
      <c r="N13" s="33"/>
      <c r="O13" s="33">
        <f>BDI!$D$23*100</f>
        <v>0</v>
      </c>
      <c r="P13" s="33">
        <f>L13*N13</f>
        <v>0</v>
      </c>
      <c r="Q13" s="33">
        <f>L13*N13*(100+O13)/100</f>
        <v>0</v>
      </c>
      <c r="R13" s="33">
        <f>Q13-K13</f>
        <v>-675.54180000000008</v>
      </c>
      <c r="S13" s="32">
        <f>D13*H13</f>
        <v>526</v>
      </c>
      <c r="T13" s="32">
        <f t="shared" ref="T13:T14" si="6">S13</f>
        <v>526</v>
      </c>
      <c r="U13" s="32">
        <v>5.26</v>
      </c>
    </row>
    <row r="14" spans="1:245" ht="15" x14ac:dyDescent="0.2">
      <c r="A14" s="33" t="s">
        <v>651</v>
      </c>
      <c r="B14" s="32" t="s">
        <v>145</v>
      </c>
      <c r="C14" s="52" t="s">
        <v>4</v>
      </c>
      <c r="D14" s="274">
        <v>70</v>
      </c>
      <c r="E14" s="32"/>
      <c r="F14" s="32"/>
      <c r="G14" s="52">
        <v>3066</v>
      </c>
      <c r="H14" s="32">
        <v>13.29</v>
      </c>
      <c r="I14" s="32">
        <v>28.43</v>
      </c>
      <c r="J14" s="33">
        <f>D14*H14</f>
        <v>930.3</v>
      </c>
      <c r="K14" s="33">
        <f>D14*H14*(100+I14)/100</f>
        <v>1194.7842900000001</v>
      </c>
      <c r="L14" s="274">
        <v>70</v>
      </c>
      <c r="M14" s="189">
        <v>73430</v>
      </c>
      <c r="N14" s="54"/>
      <c r="O14" s="33">
        <f>BDI!$D$23*100</f>
        <v>0</v>
      </c>
      <c r="P14" s="33">
        <f>L14*N14</f>
        <v>0</v>
      </c>
      <c r="Q14" s="33">
        <f>L14*N14*(100+O14)/100</f>
        <v>0</v>
      </c>
      <c r="R14" s="33">
        <f>Q14-K14</f>
        <v>-1194.7842900000001</v>
      </c>
      <c r="S14" s="32">
        <f>D14*H14</f>
        <v>930.3</v>
      </c>
      <c r="T14" s="32">
        <f t="shared" si="6"/>
        <v>930.3</v>
      </c>
      <c r="U14" s="32">
        <v>13.29</v>
      </c>
    </row>
    <row r="15" spans="1:245" s="39" customFormat="1" ht="15" x14ac:dyDescent="0.2">
      <c r="A15" s="48" t="s">
        <v>652</v>
      </c>
      <c r="B15" s="49" t="s">
        <v>257</v>
      </c>
      <c r="C15" s="49"/>
      <c r="D15" s="275"/>
      <c r="G15" s="49"/>
      <c r="H15" s="49"/>
      <c r="I15" s="49"/>
      <c r="J15" s="49">
        <f t="shared" ref="J15:R15" si="7">SUM(J16:J20)</f>
        <v>3235.45</v>
      </c>
      <c r="K15" s="49">
        <f t="shared" si="7"/>
        <v>4155.2884349999995</v>
      </c>
      <c r="L15" s="275"/>
      <c r="M15" s="181"/>
      <c r="N15" s="49"/>
      <c r="O15" s="49"/>
      <c r="P15" s="49">
        <f t="shared" si="7"/>
        <v>0</v>
      </c>
      <c r="Q15" s="49">
        <f t="shared" si="7"/>
        <v>0</v>
      </c>
      <c r="R15" s="49">
        <f t="shared" si="7"/>
        <v>-4155.2884349999995</v>
      </c>
      <c r="S15" s="39">
        <f>SUM(S16:S20)</f>
        <v>3235.45</v>
      </c>
      <c r="T15" s="39">
        <f>SUM(T16:T20)</f>
        <v>3235.45</v>
      </c>
      <c r="V15" s="78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</row>
    <row r="16" spans="1:245" ht="15" x14ac:dyDescent="0.2">
      <c r="A16" s="33" t="s">
        <v>653</v>
      </c>
      <c r="B16" s="32" t="s">
        <v>108</v>
      </c>
      <c r="C16" s="32" t="s">
        <v>93</v>
      </c>
      <c r="D16" s="274">
        <v>10</v>
      </c>
      <c r="E16" s="32"/>
      <c r="F16" s="32"/>
      <c r="G16" s="32">
        <f>'COMPOSIÇÃO  SEM DESONERAÇÃO'!$A$423</f>
        <v>68</v>
      </c>
      <c r="H16" s="32">
        <f>'COMPOSIÇÃO  SEM DESONERAÇÃO'!$H$422</f>
        <v>19.91</v>
      </c>
      <c r="I16" s="32">
        <v>28.43</v>
      </c>
      <c r="J16" s="33">
        <f>D16*H16</f>
        <v>199.1</v>
      </c>
      <c r="K16" s="33">
        <f>D16*H16*(100+I16)/100</f>
        <v>255.70412999999999</v>
      </c>
      <c r="L16" s="274">
        <v>10</v>
      </c>
      <c r="M16" s="189" t="str">
        <f>'[5]COMPOSIÇÃO LINHA RECALQUE'!$A$6</f>
        <v>VII.4.1</v>
      </c>
      <c r="N16" s="53"/>
      <c r="O16" s="33">
        <f>BDI!$D$23*100</f>
        <v>0</v>
      </c>
      <c r="P16" s="33">
        <f>L16*N16</f>
        <v>0</v>
      </c>
      <c r="Q16" s="33">
        <f>L16*N16*(100+O16)/100</f>
        <v>0</v>
      </c>
      <c r="R16" s="33">
        <f>Q16-K16</f>
        <v>-255.70412999999999</v>
      </c>
      <c r="S16" s="32">
        <f>D16*H16</f>
        <v>199.1</v>
      </c>
      <c r="T16" s="32">
        <f t="shared" ref="T16:T20" si="8">S16</f>
        <v>199.1</v>
      </c>
      <c r="U16" s="32">
        <f>'COMPOSIÇÃO  SEM DESONERAÇÃO'!$H$422</f>
        <v>19.91</v>
      </c>
    </row>
    <row r="17" spans="1:245" ht="15" x14ac:dyDescent="0.2">
      <c r="A17" s="33" t="s">
        <v>654</v>
      </c>
      <c r="B17" s="32" t="s">
        <v>802</v>
      </c>
      <c r="C17" s="52" t="s">
        <v>4</v>
      </c>
      <c r="D17" s="274">
        <v>55</v>
      </c>
      <c r="E17" s="32"/>
      <c r="F17" s="32"/>
      <c r="G17" s="52" t="s">
        <v>389</v>
      </c>
      <c r="H17" s="32">
        <v>24.72</v>
      </c>
      <c r="I17" s="32">
        <v>28.43</v>
      </c>
      <c r="J17" s="33">
        <f t="shared" ref="J17:J20" si="9">D17*H17</f>
        <v>1359.6</v>
      </c>
      <c r="K17" s="33">
        <f t="shared" ref="K17:K20" si="10">D17*H17*(100+I17)/100</f>
        <v>1746.1342799999998</v>
      </c>
      <c r="L17" s="274">
        <v>55</v>
      </c>
      <c r="M17" s="184" t="s">
        <v>389</v>
      </c>
      <c r="N17" s="33"/>
      <c r="O17" s="33">
        <f>BDI!$D$23*100</f>
        <v>0</v>
      </c>
      <c r="P17" s="33">
        <f>L17*N17</f>
        <v>0</v>
      </c>
      <c r="Q17" s="33">
        <f>L17*N17*(100+O17)/100</f>
        <v>0</v>
      </c>
      <c r="R17" s="33">
        <f t="shared" ref="R17:R20" si="11">Q17-K17</f>
        <v>-1746.1342799999998</v>
      </c>
      <c r="S17" s="32">
        <f>D17*H17</f>
        <v>1359.6</v>
      </c>
      <c r="T17" s="32">
        <f t="shared" si="8"/>
        <v>1359.6</v>
      </c>
      <c r="U17" s="32">
        <v>24.72</v>
      </c>
    </row>
    <row r="18" spans="1:245" ht="15" x14ac:dyDescent="0.2">
      <c r="A18" s="33" t="s">
        <v>655</v>
      </c>
      <c r="B18" s="32" t="s">
        <v>803</v>
      </c>
      <c r="C18" s="52" t="s">
        <v>4</v>
      </c>
      <c r="D18" s="276">
        <v>95</v>
      </c>
      <c r="E18" s="32"/>
      <c r="F18" s="32"/>
      <c r="G18" s="52" t="s">
        <v>1113</v>
      </c>
      <c r="H18" s="32">
        <v>17.649999999999999</v>
      </c>
      <c r="I18" s="32">
        <v>28.43</v>
      </c>
      <c r="J18" s="33">
        <f t="shared" si="9"/>
        <v>1676.7499999999998</v>
      </c>
      <c r="K18" s="33">
        <f t="shared" si="10"/>
        <v>2153.4500249999996</v>
      </c>
      <c r="L18" s="276">
        <v>95</v>
      </c>
      <c r="M18" s="184" t="s">
        <v>1113</v>
      </c>
      <c r="N18" s="33"/>
      <c r="O18" s="33">
        <f>BDI!$D$23*100</f>
        <v>0</v>
      </c>
      <c r="P18" s="33">
        <f>L18*N18</f>
        <v>0</v>
      </c>
      <c r="Q18" s="33">
        <f>L18*N18*(100+O18)/100</f>
        <v>0</v>
      </c>
      <c r="R18" s="33">
        <f t="shared" si="11"/>
        <v>-2153.4500249999996</v>
      </c>
      <c r="S18" s="32">
        <f>D18*H18</f>
        <v>1676.7499999999998</v>
      </c>
      <c r="T18" s="32">
        <f t="shared" si="8"/>
        <v>1676.7499999999998</v>
      </c>
      <c r="U18" s="32">
        <v>17.649999999999999</v>
      </c>
    </row>
    <row r="19" spans="1:245" ht="15" hidden="1" x14ac:dyDescent="0.2">
      <c r="A19" s="33" t="s">
        <v>656</v>
      </c>
      <c r="B19" s="32" t="s">
        <v>111</v>
      </c>
      <c r="C19" s="52" t="s">
        <v>4</v>
      </c>
      <c r="D19" s="274">
        <v>0</v>
      </c>
      <c r="E19" s="32"/>
      <c r="F19" s="32"/>
      <c r="G19" s="52">
        <f>'COMPOSIÇÃO  SEM DESONERAÇÃO'!$A$56</f>
        <v>7</v>
      </c>
      <c r="H19" s="32">
        <f>'COMPOSIÇÃO  SEM DESONERAÇÃO'!$H$55</f>
        <v>18.95</v>
      </c>
      <c r="I19" s="32">
        <v>28.43</v>
      </c>
      <c r="J19" s="33">
        <f t="shared" si="9"/>
        <v>0</v>
      </c>
      <c r="K19" s="33">
        <f t="shared" si="10"/>
        <v>0</v>
      </c>
      <c r="L19" s="274">
        <v>0</v>
      </c>
      <c r="M19" s="184" t="str">
        <f>'[5]COMPOSIÇÃO LINHA RECALQUE'!$A$11</f>
        <v>VII.4.4</v>
      </c>
      <c r="N19" s="52"/>
      <c r="O19" s="33">
        <f>BDI!$D$23*100</f>
        <v>0</v>
      </c>
      <c r="P19" s="33">
        <f>L19*N19</f>
        <v>0</v>
      </c>
      <c r="Q19" s="33">
        <f>L19*N19*(100+O19)/100</f>
        <v>0</v>
      </c>
      <c r="R19" s="33">
        <f t="shared" si="11"/>
        <v>0</v>
      </c>
      <c r="S19" s="32">
        <f>D19*H19</f>
        <v>0</v>
      </c>
      <c r="T19" s="32">
        <f t="shared" si="8"/>
        <v>0</v>
      </c>
      <c r="U19" s="32">
        <f>'COMPOSIÇÃO  SEM DESONERAÇÃO'!$H$55</f>
        <v>18.95</v>
      </c>
    </row>
    <row r="20" spans="1:245" ht="15" hidden="1" x14ac:dyDescent="0.2">
      <c r="A20" s="33" t="s">
        <v>657</v>
      </c>
      <c r="B20" s="32" t="s">
        <v>804</v>
      </c>
      <c r="C20" s="52" t="s">
        <v>4</v>
      </c>
      <c r="D20" s="274">
        <v>0</v>
      </c>
      <c r="E20" s="32"/>
      <c r="F20" s="32"/>
      <c r="G20" s="32">
        <f>'COMPOSIÇÃO  SEM DESONERAÇÃO'!$A$416</f>
        <v>67</v>
      </c>
      <c r="H20" s="32">
        <f>'COMPOSIÇÃO  SEM DESONERAÇÃO'!$H$415</f>
        <v>9.1836000000000002</v>
      </c>
      <c r="I20" s="32">
        <v>28.43</v>
      </c>
      <c r="J20" s="33">
        <f t="shared" si="9"/>
        <v>0</v>
      </c>
      <c r="K20" s="33">
        <f t="shared" si="10"/>
        <v>0</v>
      </c>
      <c r="L20" s="274">
        <v>0</v>
      </c>
      <c r="M20" s="184" t="str">
        <f>'[5]COMPOSIÇÃO LINHA RECALQUE'!$A$15</f>
        <v>VII.4.5</v>
      </c>
      <c r="N20" s="52"/>
      <c r="O20" s="33">
        <f>BDI!$D$23*100</f>
        <v>0</v>
      </c>
      <c r="P20" s="33">
        <f>L20*N20</f>
        <v>0</v>
      </c>
      <c r="Q20" s="33">
        <f>L20*N20*(100+O20)/100</f>
        <v>0</v>
      </c>
      <c r="R20" s="33">
        <f t="shared" si="11"/>
        <v>0</v>
      </c>
      <c r="S20" s="32">
        <f>D20*H20</f>
        <v>0</v>
      </c>
      <c r="T20" s="32">
        <f t="shared" si="8"/>
        <v>0</v>
      </c>
      <c r="U20" s="32">
        <f>'COMPOSIÇÃO  SEM DESONERAÇÃO'!$H$415</f>
        <v>9.1836000000000002</v>
      </c>
    </row>
    <row r="21" spans="1:245" s="39" customFormat="1" ht="15" x14ac:dyDescent="0.2">
      <c r="A21" s="48" t="s">
        <v>658</v>
      </c>
      <c r="B21" s="49" t="s">
        <v>254</v>
      </c>
      <c r="C21" s="49"/>
      <c r="D21" s="275"/>
      <c r="G21" s="49"/>
      <c r="H21" s="49"/>
      <c r="I21" s="49"/>
      <c r="J21" s="49">
        <f t="shared" ref="J21:R21" si="12">SUM(J22:J23)</f>
        <v>93</v>
      </c>
      <c r="K21" s="49">
        <f t="shared" si="12"/>
        <v>119.43989999999999</v>
      </c>
      <c r="L21" s="275"/>
      <c r="M21" s="181"/>
      <c r="N21" s="49"/>
      <c r="O21" s="49"/>
      <c r="P21" s="49">
        <f t="shared" si="12"/>
        <v>0</v>
      </c>
      <c r="Q21" s="49">
        <f t="shared" si="12"/>
        <v>0</v>
      </c>
      <c r="R21" s="49">
        <f t="shared" si="12"/>
        <v>-119.43989999999999</v>
      </c>
      <c r="S21" s="39">
        <f>SUM(S22:S23)</f>
        <v>93</v>
      </c>
      <c r="T21" s="39">
        <f>SUM(T22:T23)</f>
        <v>93</v>
      </c>
      <c r="V21" s="78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</row>
    <row r="22" spans="1:245" ht="15" x14ac:dyDescent="0.2">
      <c r="A22" s="33" t="s">
        <v>659</v>
      </c>
      <c r="B22" s="32" t="s">
        <v>1431</v>
      </c>
      <c r="C22" s="32" t="s">
        <v>3</v>
      </c>
      <c r="D22" s="274">
        <v>100</v>
      </c>
      <c r="E22" s="32"/>
      <c r="F22" s="32"/>
      <c r="G22" s="32" t="s">
        <v>1148</v>
      </c>
      <c r="H22" s="32">
        <v>0.93</v>
      </c>
      <c r="I22" s="32">
        <v>28.43</v>
      </c>
      <c r="J22" s="33">
        <f>D22*H22</f>
        <v>93</v>
      </c>
      <c r="K22" s="33">
        <f>D22*H22*(100+I22)/100</f>
        <v>119.43989999999999</v>
      </c>
      <c r="L22" s="274">
        <v>100</v>
      </c>
      <c r="M22" s="183" t="str">
        <f>'[5]COMPOSIÇÃO LINHA RECALQUE'!$A$19</f>
        <v>VII.5.1</v>
      </c>
      <c r="N22" s="32"/>
      <c r="O22" s="33">
        <f>BDI!$D$23*100</f>
        <v>0</v>
      </c>
      <c r="P22" s="33">
        <f>L22*N22</f>
        <v>0</v>
      </c>
      <c r="Q22" s="33">
        <f>L22*N22*(100+O22)/100</f>
        <v>0</v>
      </c>
      <c r="R22" s="33">
        <f>Q22-K22</f>
        <v>-119.43989999999999</v>
      </c>
      <c r="S22" s="32">
        <f>D22*H22</f>
        <v>93</v>
      </c>
      <c r="T22" s="32">
        <f t="shared" ref="T22:T23" si="13">S22</f>
        <v>93</v>
      </c>
      <c r="U22" s="32">
        <v>0.93</v>
      </c>
    </row>
    <row r="23" spans="1:245" ht="15" hidden="1" x14ac:dyDescent="0.2">
      <c r="A23" s="33" t="s">
        <v>660</v>
      </c>
      <c r="B23" s="32" t="s">
        <v>805</v>
      </c>
      <c r="C23" s="32" t="s">
        <v>3</v>
      </c>
      <c r="D23" s="274">
        <v>0</v>
      </c>
      <c r="E23" s="32"/>
      <c r="F23" s="32"/>
      <c r="G23" s="32" t="s">
        <v>1149</v>
      </c>
      <c r="H23" s="32">
        <v>1.24</v>
      </c>
      <c r="I23" s="32">
        <v>28.43</v>
      </c>
      <c r="J23" s="33">
        <f>D23*H23</f>
        <v>0</v>
      </c>
      <c r="K23" s="33">
        <f>D23*H23*(100+I23)/100</f>
        <v>0</v>
      </c>
      <c r="L23" s="274">
        <v>0</v>
      </c>
      <c r="M23" s="183" t="str">
        <f>'[5]COMPOSIÇÃO LINHA RECALQUE'!$A$28</f>
        <v>VII.5.2</v>
      </c>
      <c r="N23" s="32"/>
      <c r="O23" s="33">
        <f>BDI!$D$23*100</f>
        <v>0</v>
      </c>
      <c r="P23" s="33">
        <f>L23*N23</f>
        <v>0</v>
      </c>
      <c r="Q23" s="33">
        <f>L23*N23*(100+O23)/100</f>
        <v>0</v>
      </c>
      <c r="R23" s="33">
        <f>Q23-K23</f>
        <v>0</v>
      </c>
      <c r="S23" s="32">
        <f>D23*H23</f>
        <v>0</v>
      </c>
      <c r="T23" s="32">
        <f t="shared" si="13"/>
        <v>0</v>
      </c>
      <c r="U23" s="32">
        <v>1.24</v>
      </c>
    </row>
    <row r="24" spans="1:245" s="39" customFormat="1" ht="15" x14ac:dyDescent="0.2">
      <c r="A24" s="48" t="s">
        <v>661</v>
      </c>
      <c r="B24" s="49" t="s">
        <v>255</v>
      </c>
      <c r="C24" s="49"/>
      <c r="D24" s="275"/>
      <c r="G24" s="49"/>
      <c r="H24" s="49"/>
      <c r="I24" s="49"/>
      <c r="J24" s="49">
        <f t="shared" ref="J24:R24" si="14">SUM(J25:J26)</f>
        <v>197.76000000000002</v>
      </c>
      <c r="K24" s="49">
        <f t="shared" si="14"/>
        <v>253.98316800000003</v>
      </c>
      <c r="L24" s="275"/>
      <c r="M24" s="181"/>
      <c r="N24" s="49"/>
      <c r="O24" s="49"/>
      <c r="P24" s="49">
        <f t="shared" si="14"/>
        <v>0</v>
      </c>
      <c r="Q24" s="49">
        <f t="shared" si="14"/>
        <v>0</v>
      </c>
      <c r="R24" s="49">
        <f t="shared" si="14"/>
        <v>-253.98316800000003</v>
      </c>
      <c r="S24" s="39">
        <f>SUM(S25:S26)</f>
        <v>197.76000000000002</v>
      </c>
      <c r="T24" s="39">
        <f>SUM(T25:T26)</f>
        <v>197.76000000000002</v>
      </c>
      <c r="V24" s="78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</row>
    <row r="25" spans="1:245" ht="15" hidden="1" x14ac:dyDescent="0.2">
      <c r="A25" s="32" t="s">
        <v>157</v>
      </c>
      <c r="B25" s="32" t="s">
        <v>173</v>
      </c>
      <c r="C25" s="52" t="s">
        <v>33</v>
      </c>
      <c r="D25" s="277">
        <v>0</v>
      </c>
      <c r="E25" s="32"/>
      <c r="F25" s="32"/>
      <c r="G25" s="52">
        <f>'COMPOSIÇÃO  SEM DESONERAÇÃO'!$A$79</f>
        <v>10</v>
      </c>
      <c r="H25" s="32">
        <f>'COMPOSIÇÃO  SEM DESONERAÇÃO'!$H$78</f>
        <v>4.0648</v>
      </c>
      <c r="I25" s="32">
        <v>28.43</v>
      </c>
      <c r="J25" s="33">
        <f>D25*H25</f>
        <v>0</v>
      </c>
      <c r="K25" s="33">
        <f>D25*H25*(100+I25)/100</f>
        <v>0</v>
      </c>
      <c r="L25" s="277">
        <v>0</v>
      </c>
      <c r="M25" s="184" t="str">
        <f>'[5]COMPOSIÇÃO LINHA RECALQUE'!$A$36</f>
        <v>VII.6.1</v>
      </c>
      <c r="N25" s="52"/>
      <c r="O25" s="33">
        <f>BDI!$D$23*100</f>
        <v>0</v>
      </c>
      <c r="P25" s="33">
        <f>L25*N25</f>
        <v>0</v>
      </c>
      <c r="Q25" s="33">
        <f>L25*N25*(100+O25)/100</f>
        <v>0</v>
      </c>
      <c r="R25" s="33">
        <f>Q25-K25</f>
        <v>0</v>
      </c>
      <c r="S25" s="32">
        <f>D25*H25</f>
        <v>0</v>
      </c>
      <c r="T25" s="32">
        <f>S25</f>
        <v>0</v>
      </c>
      <c r="U25" s="32">
        <f>'COMPOSIÇÃO  SEM DESONERAÇÃO'!$H$78</f>
        <v>4.0648</v>
      </c>
    </row>
    <row r="26" spans="1:245" ht="15" x14ac:dyDescent="0.2">
      <c r="A26" s="32" t="s">
        <v>1387</v>
      </c>
      <c r="B26" s="32" t="s">
        <v>455</v>
      </c>
      <c r="C26" s="52"/>
      <c r="D26" s="277">
        <v>60</v>
      </c>
      <c r="E26" s="32"/>
      <c r="F26" s="32"/>
      <c r="G26" s="52">
        <f>'COMPOSIÇÃO  SEM DESONERAÇÃO'!$A$85</f>
        <v>11</v>
      </c>
      <c r="H26" s="32">
        <f>'COMPOSIÇÃO  SEM DESONERAÇÃO'!$H$84</f>
        <v>3.2960000000000003</v>
      </c>
      <c r="I26" s="32">
        <v>28.43</v>
      </c>
      <c r="J26" s="33">
        <f>D26*H26</f>
        <v>197.76000000000002</v>
      </c>
      <c r="K26" s="33">
        <f>D26*H26*(100+I26)/100</f>
        <v>253.98316800000003</v>
      </c>
      <c r="L26" s="277">
        <v>60</v>
      </c>
      <c r="M26" s="184" t="str">
        <f>'[5]COMPOSIÇÃO LINHA RECALQUE'!$A$41</f>
        <v>VII.6.2</v>
      </c>
      <c r="N26" s="52"/>
      <c r="O26" s="33">
        <f>BDI!$D$23*100</f>
        <v>0</v>
      </c>
      <c r="P26" s="33">
        <f>L26*N26</f>
        <v>0</v>
      </c>
      <c r="Q26" s="33">
        <f>L26*N26*(100+O26)/100</f>
        <v>0</v>
      </c>
      <c r="R26" s="33">
        <f>Q26-K26</f>
        <v>-253.98316800000003</v>
      </c>
      <c r="S26" s="32">
        <f>D26*H26</f>
        <v>197.76000000000002</v>
      </c>
      <c r="T26" s="32">
        <f>S26</f>
        <v>197.76000000000002</v>
      </c>
      <c r="U26" s="32">
        <f>'COMPOSIÇÃO  SEM DESONERAÇÃO'!$H$84</f>
        <v>3.2960000000000003</v>
      </c>
    </row>
    <row r="27" spans="1:245" s="39" customFormat="1" ht="15" x14ac:dyDescent="0.2">
      <c r="A27" s="48" t="s">
        <v>662</v>
      </c>
      <c r="B27" s="48" t="s">
        <v>251</v>
      </c>
      <c r="C27" s="49"/>
      <c r="D27" s="275"/>
      <c r="G27" s="49"/>
      <c r="H27" s="49"/>
      <c r="I27" s="49"/>
      <c r="J27" s="49">
        <f t="shared" ref="J27:R27" si="15">SUM(J28:J30)</f>
        <v>1183.4759999999999</v>
      </c>
      <c r="K27" s="49">
        <f t="shared" si="15"/>
        <v>1519.9382267999999</v>
      </c>
      <c r="L27" s="275"/>
      <c r="M27" s="181"/>
      <c r="N27" s="49"/>
      <c r="O27" s="49"/>
      <c r="P27" s="49">
        <f t="shared" si="15"/>
        <v>0</v>
      </c>
      <c r="Q27" s="49">
        <f t="shared" si="15"/>
        <v>0</v>
      </c>
      <c r="R27" s="49">
        <f t="shared" si="15"/>
        <v>-1519.9382267999999</v>
      </c>
      <c r="S27" s="39">
        <f>SUM(S28:S30)</f>
        <v>1183.4759999999999</v>
      </c>
      <c r="T27" s="39">
        <f>SUM(T28:T30)</f>
        <v>1183.4759999999999</v>
      </c>
      <c r="V27" s="78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</row>
    <row r="28" spans="1:245" ht="15" hidden="1" x14ac:dyDescent="0.2">
      <c r="A28" s="33" t="s">
        <v>1194</v>
      </c>
      <c r="B28" s="32" t="s">
        <v>178</v>
      </c>
      <c r="C28" s="52" t="s">
        <v>33</v>
      </c>
      <c r="D28" s="277">
        <v>0</v>
      </c>
      <c r="E28" s="32"/>
      <c r="F28" s="32"/>
      <c r="G28" s="52">
        <f>'COMPOSIÇÃO  SEM DESONERAÇÃO'!$A$97</f>
        <v>14</v>
      </c>
      <c r="H28" s="32">
        <f>'COMPOSIÇÃO  SEM DESONERAÇÃO'!$H$96</f>
        <v>56.420800000000007</v>
      </c>
      <c r="I28" s="32">
        <v>28.43</v>
      </c>
      <c r="J28" s="33">
        <f>D28*H28</f>
        <v>0</v>
      </c>
      <c r="K28" s="33">
        <f>D28*H28*(100+I28)/100</f>
        <v>0</v>
      </c>
      <c r="L28" s="277">
        <v>0</v>
      </c>
      <c r="M28" s="184" t="str">
        <f>'[5]COMPOSIÇÃO LINHA RECALQUE'!$A$44</f>
        <v>VII.7.1</v>
      </c>
      <c r="N28" s="52"/>
      <c r="O28" s="33">
        <f>BDI!$D$23*100</f>
        <v>0</v>
      </c>
      <c r="P28" s="33">
        <f>L28*N28</f>
        <v>0</v>
      </c>
      <c r="Q28" s="33">
        <f>L28*N28*(100+O28)/100</f>
        <v>0</v>
      </c>
      <c r="R28" s="33">
        <f>Q28-K28</f>
        <v>0</v>
      </c>
      <c r="S28" s="32">
        <f>D28*H28</f>
        <v>0</v>
      </c>
      <c r="T28" s="32">
        <f t="shared" ref="T28:T30" si="16">S28</f>
        <v>0</v>
      </c>
      <c r="U28" s="32">
        <f>'COMPOSIÇÃO  SEM DESONERAÇÃO'!$H$96</f>
        <v>56.420800000000007</v>
      </c>
    </row>
    <row r="29" spans="1:245" ht="15" x14ac:dyDescent="0.2">
      <c r="A29" s="33" t="s">
        <v>1195</v>
      </c>
      <c r="B29" s="32" t="s">
        <v>179</v>
      </c>
      <c r="C29" s="52" t="s">
        <v>33</v>
      </c>
      <c r="D29" s="277">
        <v>60</v>
      </c>
      <c r="E29" s="32"/>
      <c r="F29" s="32"/>
      <c r="G29" s="52">
        <f>'COMPOSIÇÃO  SEM DESONERAÇÃO'!$A$104</f>
        <v>15</v>
      </c>
      <c r="H29" s="32">
        <f>'COMPOSIÇÃO  SEM DESONERAÇÃO'!$H$103</f>
        <v>19.724599999999999</v>
      </c>
      <c r="I29" s="32">
        <v>28.43</v>
      </c>
      <c r="J29" s="33">
        <f t="shared" ref="J29:J30" si="17">D29*H29</f>
        <v>1183.4759999999999</v>
      </c>
      <c r="K29" s="33">
        <f t="shared" ref="K29:K30" si="18">D29*H29*(100+I29)/100</f>
        <v>1519.9382267999999</v>
      </c>
      <c r="L29" s="277">
        <v>60</v>
      </c>
      <c r="M29" s="184" t="str">
        <f>'[5]COMPOSIÇÃO LINHA RECALQUE'!$A$51</f>
        <v>VII.7.2</v>
      </c>
      <c r="N29" s="52"/>
      <c r="O29" s="33">
        <f>BDI!$D$23*100</f>
        <v>0</v>
      </c>
      <c r="P29" s="33">
        <f>L29*N29</f>
        <v>0</v>
      </c>
      <c r="Q29" s="33">
        <f>L29*N29*(100+O29)/100</f>
        <v>0</v>
      </c>
      <c r="R29" s="33">
        <f t="shared" ref="R29:R30" si="19">Q29-K29</f>
        <v>-1519.9382267999999</v>
      </c>
      <c r="S29" s="32">
        <f t="shared" ref="S29:S30" si="20">D29*H29</f>
        <v>1183.4759999999999</v>
      </c>
      <c r="T29" s="32">
        <f t="shared" si="16"/>
        <v>1183.4759999999999</v>
      </c>
      <c r="U29" s="32">
        <f>'COMPOSIÇÃO  SEM DESONERAÇÃO'!$H$103</f>
        <v>19.724599999999999</v>
      </c>
    </row>
    <row r="30" spans="1:245" ht="15" hidden="1" x14ac:dyDescent="0.2">
      <c r="A30" s="33" t="s">
        <v>1196</v>
      </c>
      <c r="B30" s="32" t="s">
        <v>456</v>
      </c>
      <c r="C30" s="52" t="s">
        <v>93</v>
      </c>
      <c r="D30" s="278">
        <v>0</v>
      </c>
      <c r="E30" s="32"/>
      <c r="F30" s="32"/>
      <c r="G30" s="52">
        <f>'COMPOSIÇÃO  SEM DESONERAÇÃO'!$A$158</f>
        <v>23</v>
      </c>
      <c r="H30" s="32">
        <f>'COMPOSIÇÃO  SEM DESONERAÇÃO'!$H$157</f>
        <v>31.671999999999997</v>
      </c>
      <c r="I30" s="32">
        <v>28.43</v>
      </c>
      <c r="J30" s="33">
        <f t="shared" si="17"/>
        <v>0</v>
      </c>
      <c r="K30" s="33">
        <f t="shared" si="18"/>
        <v>0</v>
      </c>
      <c r="L30" s="278">
        <v>0</v>
      </c>
      <c r="M30" s="184" t="str">
        <f>'[5]COMPOSIÇÃO LINHA RECALQUE'!$A$58</f>
        <v>VII.7.3</v>
      </c>
      <c r="N30" s="52"/>
      <c r="O30" s="33">
        <f>BDI!$D$23*100</f>
        <v>0</v>
      </c>
      <c r="P30" s="33">
        <f>L30*N30</f>
        <v>0</v>
      </c>
      <c r="Q30" s="33">
        <f>L30*N30*(100+O30)/100</f>
        <v>0</v>
      </c>
      <c r="R30" s="33">
        <f t="shared" si="19"/>
        <v>0</v>
      </c>
      <c r="S30" s="32">
        <f t="shared" si="20"/>
        <v>0</v>
      </c>
      <c r="T30" s="32">
        <f t="shared" si="16"/>
        <v>0</v>
      </c>
      <c r="U30" s="32">
        <f>'COMPOSIÇÃO  SEM DESONERAÇÃO'!$H$157</f>
        <v>31.671999999999997</v>
      </c>
    </row>
    <row r="31" spans="1:245" s="39" customFormat="1" ht="15" x14ac:dyDescent="0.2">
      <c r="A31" s="48" t="s">
        <v>663</v>
      </c>
      <c r="B31" s="49" t="s">
        <v>642</v>
      </c>
      <c r="C31" s="49"/>
      <c r="D31" s="275"/>
      <c r="G31" s="49"/>
      <c r="H31" s="49"/>
      <c r="I31" s="49"/>
      <c r="J31" s="49">
        <f t="shared" ref="J31:R31" si="21">SUM(J32)</f>
        <v>2122.7679499999999</v>
      </c>
      <c r="K31" s="49">
        <f t="shared" si="21"/>
        <v>2726.2708781850001</v>
      </c>
      <c r="L31" s="275"/>
      <c r="M31" s="181"/>
      <c r="N31" s="49"/>
      <c r="O31" s="49"/>
      <c r="P31" s="49">
        <f t="shared" si="21"/>
        <v>0</v>
      </c>
      <c r="Q31" s="49">
        <f t="shared" si="21"/>
        <v>0</v>
      </c>
      <c r="R31" s="49">
        <f t="shared" si="21"/>
        <v>-2726.2708781850001</v>
      </c>
      <c r="S31" s="39">
        <f>SUM(S32)</f>
        <v>2122.7679499999999</v>
      </c>
      <c r="T31" s="39">
        <f>SUM(T32)</f>
        <v>2122.7679499999999</v>
      </c>
      <c r="V31" s="78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</row>
    <row r="32" spans="1:245" ht="15" x14ac:dyDescent="0.2">
      <c r="A32" s="33" t="s">
        <v>664</v>
      </c>
      <c r="B32" s="32" t="s">
        <v>643</v>
      </c>
      <c r="C32" s="32"/>
      <c r="D32" s="274">
        <v>1</v>
      </c>
      <c r="E32" s="32"/>
      <c r="F32" s="32"/>
      <c r="G32" s="32">
        <f>'COMPOSIÇÃO  SEM DESONERAÇÃO'!$A$232</f>
        <v>42</v>
      </c>
      <c r="H32" s="32">
        <f>'COMPOSIÇÃO  SEM DESONERAÇÃO'!$H$231</f>
        <v>2122.7679499999999</v>
      </c>
      <c r="I32" s="32">
        <v>28.43</v>
      </c>
      <c r="J32" s="33">
        <f>D32*H32</f>
        <v>2122.7679499999999</v>
      </c>
      <c r="K32" s="33">
        <f>D32*H32*(100+I32)/100</f>
        <v>2726.2708781850001</v>
      </c>
      <c r="L32" s="274">
        <v>1</v>
      </c>
      <c r="M32" s="184" t="str">
        <f>'[5]COMPOSIÇÃO LINHA RECALQUE'!$A$63</f>
        <v>VII.8.1</v>
      </c>
      <c r="N32" s="52"/>
      <c r="O32" s="33">
        <f>BDI!$D$23*100</f>
        <v>0</v>
      </c>
      <c r="P32" s="33">
        <f>L32*N32</f>
        <v>0</v>
      </c>
      <c r="Q32" s="33">
        <f>L32*N32*(100+O32)/100</f>
        <v>0</v>
      </c>
      <c r="R32" s="33">
        <f>Q32-K32</f>
        <v>-2726.2708781850001</v>
      </c>
      <c r="S32" s="32">
        <f>D32*H32</f>
        <v>2122.7679499999999</v>
      </c>
      <c r="T32" s="32">
        <f t="shared" ref="T32" si="22">S32</f>
        <v>2122.7679499999999</v>
      </c>
      <c r="U32" s="32">
        <f>'COMPOSIÇÃO  SEM DESONERAÇÃO'!$H$231</f>
        <v>2122.7679499999999</v>
      </c>
    </row>
    <row r="33" spans="1:11" ht="15" hidden="1" x14ac:dyDescent="0.2">
      <c r="A33" s="48" t="s">
        <v>1328</v>
      </c>
      <c r="B33" s="49" t="s">
        <v>256</v>
      </c>
      <c r="C33" s="49"/>
      <c r="D33" s="275"/>
      <c r="E33" s="219"/>
      <c r="F33" s="219"/>
      <c r="G33" s="49"/>
      <c r="H33" s="49"/>
      <c r="I33" s="49"/>
      <c r="J33" s="49">
        <f t="shared" ref="J33:K33" si="23">SUM(J34:J40)</f>
        <v>1404.12</v>
      </c>
      <c r="K33" s="49">
        <f t="shared" si="23"/>
        <v>1803.3113160000003</v>
      </c>
    </row>
    <row r="34" spans="1:11" ht="20.100000000000001" hidden="1" customHeight="1" x14ac:dyDescent="0.2">
      <c r="A34" s="33" t="s">
        <v>1329</v>
      </c>
      <c r="B34" s="64" t="s">
        <v>1330</v>
      </c>
      <c r="C34" s="32" t="s">
        <v>3</v>
      </c>
      <c r="D34" s="274">
        <v>100</v>
      </c>
      <c r="E34" s="32"/>
      <c r="F34" s="32"/>
      <c r="G34" s="32">
        <v>12609</v>
      </c>
      <c r="H34" s="32">
        <v>12.03</v>
      </c>
      <c r="I34" s="32">
        <v>28.43</v>
      </c>
      <c r="J34" s="33">
        <f>D34*H34</f>
        <v>1203</v>
      </c>
      <c r="K34" s="33">
        <f>D34*H34*(100+I34)/100</f>
        <v>1545.0129000000002</v>
      </c>
    </row>
    <row r="35" spans="1:11" ht="20.100000000000001" hidden="1" customHeight="1" x14ac:dyDescent="0.2">
      <c r="A35" s="33" t="s">
        <v>1331</v>
      </c>
      <c r="B35" s="64" t="s">
        <v>1332</v>
      </c>
      <c r="C35" s="32" t="s">
        <v>3</v>
      </c>
      <c r="D35" s="274">
        <v>0</v>
      </c>
      <c r="E35" s="32"/>
      <c r="F35" s="32"/>
      <c r="G35" s="32">
        <v>12610</v>
      </c>
      <c r="H35" s="32">
        <v>18.86</v>
      </c>
      <c r="I35" s="32">
        <v>28.43</v>
      </c>
      <c r="J35" s="33">
        <f t="shared" ref="J35:J40" si="24">D35*H35</f>
        <v>0</v>
      </c>
      <c r="K35" s="33">
        <f t="shared" ref="K35:K40" si="25">D35*H35*(100+I35)/100</f>
        <v>0</v>
      </c>
    </row>
    <row r="36" spans="1:11" ht="20.100000000000001" hidden="1" customHeight="1" x14ac:dyDescent="0.2">
      <c r="A36" s="33" t="s">
        <v>1333</v>
      </c>
      <c r="B36" s="32" t="s">
        <v>1334</v>
      </c>
      <c r="C36" s="32" t="s">
        <v>41</v>
      </c>
      <c r="D36" s="274">
        <v>3</v>
      </c>
      <c r="E36" s="32"/>
      <c r="F36" s="32"/>
      <c r="G36" s="32">
        <v>1845</v>
      </c>
      <c r="H36" s="32">
        <v>19.940000000000001</v>
      </c>
      <c r="I36" s="32">
        <v>28.43</v>
      </c>
      <c r="J36" s="33">
        <f t="shared" si="24"/>
        <v>59.820000000000007</v>
      </c>
      <c r="K36" s="33">
        <f t="shared" si="25"/>
        <v>76.826826000000011</v>
      </c>
    </row>
    <row r="37" spans="1:11" ht="20.100000000000001" hidden="1" customHeight="1" x14ac:dyDescent="0.2">
      <c r="A37" s="33" t="s">
        <v>1335</v>
      </c>
      <c r="B37" s="32" t="s">
        <v>1336</v>
      </c>
      <c r="C37" s="32" t="s">
        <v>41</v>
      </c>
      <c r="D37" s="274">
        <v>3</v>
      </c>
      <c r="E37" s="32"/>
      <c r="F37" s="32"/>
      <c r="G37" s="32">
        <v>1831</v>
      </c>
      <c r="H37" s="32">
        <v>24.44</v>
      </c>
      <c r="I37" s="32">
        <v>28.43</v>
      </c>
      <c r="J37" s="33">
        <f t="shared" si="24"/>
        <v>73.320000000000007</v>
      </c>
      <c r="K37" s="33">
        <f t="shared" si="25"/>
        <v>94.164876000000021</v>
      </c>
    </row>
    <row r="38" spans="1:11" ht="20.100000000000001" hidden="1" customHeight="1" x14ac:dyDescent="0.2">
      <c r="A38" s="33" t="s">
        <v>1337</v>
      </c>
      <c r="B38" s="32" t="s">
        <v>1338</v>
      </c>
      <c r="C38" s="32" t="s">
        <v>41</v>
      </c>
      <c r="D38" s="274">
        <v>3</v>
      </c>
      <c r="E38" s="32"/>
      <c r="F38" s="32"/>
      <c r="G38" s="32">
        <v>1835</v>
      </c>
      <c r="H38" s="32">
        <v>22.66</v>
      </c>
      <c r="I38" s="32">
        <v>28.43</v>
      </c>
      <c r="J38" s="33">
        <f t="shared" si="24"/>
        <v>67.98</v>
      </c>
      <c r="K38" s="33">
        <f t="shared" si="25"/>
        <v>87.306714000000014</v>
      </c>
    </row>
    <row r="39" spans="1:11" ht="20.100000000000001" hidden="1" customHeight="1" x14ac:dyDescent="0.2">
      <c r="A39" s="33" t="s">
        <v>1339</v>
      </c>
      <c r="B39" s="32" t="s">
        <v>1340</v>
      </c>
      <c r="C39" s="32" t="s">
        <v>41</v>
      </c>
      <c r="D39" s="274">
        <v>0</v>
      </c>
      <c r="E39" s="32"/>
      <c r="F39" s="32"/>
      <c r="G39" s="32">
        <v>1824</v>
      </c>
      <c r="H39" s="32">
        <v>83.42</v>
      </c>
      <c r="I39" s="32">
        <v>28.43</v>
      </c>
      <c r="J39" s="33">
        <f t="shared" si="24"/>
        <v>0</v>
      </c>
      <c r="K39" s="33">
        <f t="shared" si="25"/>
        <v>0</v>
      </c>
    </row>
    <row r="40" spans="1:11" ht="20.100000000000001" hidden="1" customHeight="1" x14ac:dyDescent="0.2">
      <c r="A40" s="33" t="s">
        <v>1341</v>
      </c>
      <c r="B40" s="32" t="s">
        <v>1342</v>
      </c>
      <c r="C40" s="32" t="s">
        <v>41</v>
      </c>
      <c r="D40" s="274">
        <v>0</v>
      </c>
      <c r="E40" s="32"/>
      <c r="F40" s="32"/>
      <c r="G40" s="32">
        <v>1825</v>
      </c>
      <c r="H40" s="32">
        <v>70.58</v>
      </c>
      <c r="I40" s="32">
        <v>28.43</v>
      </c>
      <c r="J40" s="33">
        <f t="shared" si="24"/>
        <v>0</v>
      </c>
      <c r="K40" s="33">
        <f t="shared" si="25"/>
        <v>0</v>
      </c>
    </row>
    <row r="41" spans="1:11" ht="20.100000000000001" hidden="1" customHeight="1" x14ac:dyDescent="0.2"/>
    <row r="42" spans="1:11" ht="20.100000000000001" hidden="1" customHeight="1" x14ac:dyDescent="0.2"/>
    <row r="43" spans="1:11" ht="20.100000000000001" hidden="1" customHeight="1" x14ac:dyDescent="0.2"/>
    <row r="44" spans="1:11" ht="20.100000000000001" hidden="1" customHeight="1" x14ac:dyDescent="0.2"/>
    <row r="45" spans="1:11" ht="20.100000000000001" hidden="1" customHeight="1" x14ac:dyDescent="0.2"/>
    <row r="46" spans="1:11" ht="20.100000000000001" hidden="1" customHeight="1" x14ac:dyDescent="0.2"/>
    <row r="47" spans="1:11" ht="20.100000000000001" hidden="1" customHeight="1" x14ac:dyDescent="0.2"/>
    <row r="48" spans="1:11" ht="20.100000000000001" hidden="1" customHeight="1" x14ac:dyDescent="0.2"/>
    <row r="49" ht="20.100000000000001" hidden="1" customHeight="1" x14ac:dyDescent="0.2"/>
    <row r="50" ht="20.100000000000001" hidden="1" customHeight="1" x14ac:dyDescent="0.2"/>
    <row r="51" ht="20.100000000000001" hidden="1" customHeight="1" x14ac:dyDescent="0.2"/>
    <row r="52" ht="20.100000000000001" hidden="1" customHeight="1" x14ac:dyDescent="0.2"/>
    <row r="53" ht="20.100000000000001" hidden="1" customHeight="1" x14ac:dyDescent="0.2"/>
    <row r="54" ht="20.100000000000001" hidden="1" customHeight="1" x14ac:dyDescent="0.2"/>
    <row r="55" ht="20.100000000000001" hidden="1" customHeight="1" x14ac:dyDescent="0.2"/>
    <row r="56" ht="20.100000000000001" hidden="1" customHeight="1" x14ac:dyDescent="0.2"/>
    <row r="57" ht="20.100000000000001" hidden="1" customHeight="1" x14ac:dyDescent="0.2"/>
    <row r="58" ht="20.100000000000001" hidden="1" customHeight="1" x14ac:dyDescent="0.2"/>
    <row r="59" ht="20.100000000000001" hidden="1" customHeight="1" x14ac:dyDescent="0.2"/>
    <row r="60" ht="20.100000000000001" hidden="1" customHeight="1" x14ac:dyDescent="0.2"/>
    <row r="61" ht="20.100000000000001" hidden="1" customHeight="1" x14ac:dyDescent="0.2"/>
    <row r="62" ht="20.100000000000001" hidden="1" customHeight="1" x14ac:dyDescent="0.2"/>
    <row r="63" ht="20.100000000000001" hidden="1" customHeight="1" x14ac:dyDescent="0.2"/>
    <row r="64" ht="20.100000000000001" hidden="1" customHeight="1" x14ac:dyDescent="0.2"/>
    <row r="65" ht="20.100000000000001" hidden="1" customHeight="1" x14ac:dyDescent="0.2"/>
    <row r="66" ht="20.100000000000001" hidden="1" customHeight="1" x14ac:dyDescent="0.2"/>
    <row r="67" ht="20.100000000000001" hidden="1" customHeight="1" x14ac:dyDescent="0.2"/>
    <row r="68" ht="20.100000000000001" hidden="1" customHeight="1" x14ac:dyDescent="0.2"/>
    <row r="69" ht="20.100000000000001" hidden="1" customHeight="1" x14ac:dyDescent="0.2"/>
    <row r="70" ht="20.100000000000001" hidden="1" customHeight="1" x14ac:dyDescent="0.2"/>
    <row r="71" ht="20.100000000000001" hidden="1" customHeight="1" x14ac:dyDescent="0.2"/>
    <row r="72" ht="20.100000000000001" hidden="1" customHeight="1" x14ac:dyDescent="0.2"/>
    <row r="73" ht="20.100000000000001" hidden="1" customHeight="1" x14ac:dyDescent="0.2"/>
    <row r="74" ht="20.100000000000001" hidden="1" customHeight="1" x14ac:dyDescent="0.2"/>
    <row r="75" ht="20.100000000000001" hidden="1" customHeight="1" x14ac:dyDescent="0.2"/>
    <row r="76" ht="20.100000000000001" hidden="1" customHeight="1" x14ac:dyDescent="0.2"/>
    <row r="77" ht="20.100000000000001" hidden="1" customHeight="1" x14ac:dyDescent="0.2"/>
    <row r="78" ht="20.100000000000001" hidden="1" customHeight="1" x14ac:dyDescent="0.2"/>
    <row r="79" ht="20.100000000000001" hidden="1" customHeight="1" x14ac:dyDescent="0.2"/>
    <row r="80" ht="20.100000000000001" hidden="1" customHeight="1" x14ac:dyDescent="0.2"/>
    <row r="81" ht="20.100000000000001" hidden="1" customHeight="1" x14ac:dyDescent="0.2"/>
    <row r="82" ht="20.100000000000001" hidden="1" customHeight="1" x14ac:dyDescent="0.2"/>
    <row r="83" ht="20.100000000000001" hidden="1" customHeight="1" x14ac:dyDescent="0.2"/>
    <row r="84" ht="20.100000000000001" hidden="1" customHeight="1" x14ac:dyDescent="0.2"/>
    <row r="85" ht="20.100000000000001" hidden="1" customHeight="1" x14ac:dyDescent="0.2"/>
    <row r="86" ht="20.100000000000001" hidden="1" customHeight="1" x14ac:dyDescent="0.2"/>
    <row r="87" ht="20.100000000000001" hidden="1" customHeight="1" x14ac:dyDescent="0.2"/>
    <row r="88" ht="20.100000000000001" hidden="1" customHeight="1" x14ac:dyDescent="0.2"/>
    <row r="89" ht="20.100000000000001" hidden="1" customHeight="1" x14ac:dyDescent="0.2"/>
    <row r="90" ht="20.100000000000001" hidden="1" customHeight="1" x14ac:dyDescent="0.2"/>
    <row r="91" ht="20.100000000000001" hidden="1" customHeight="1" x14ac:dyDescent="0.2"/>
    <row r="92" ht="20.100000000000001" hidden="1" customHeight="1" x14ac:dyDescent="0.2"/>
    <row r="93" ht="20.100000000000001" hidden="1" customHeight="1" x14ac:dyDescent="0.2"/>
    <row r="94" ht="20.100000000000001" hidden="1" customHeight="1" x14ac:dyDescent="0.2"/>
    <row r="95" ht="20.100000000000001" hidden="1" customHeight="1" x14ac:dyDescent="0.2"/>
    <row r="96" ht="20.100000000000001" hidden="1" customHeight="1" x14ac:dyDescent="0.2"/>
    <row r="97" ht="20.100000000000001" hidden="1" customHeight="1" x14ac:dyDescent="0.2"/>
    <row r="98" ht="20.100000000000001" hidden="1" customHeight="1" x14ac:dyDescent="0.2"/>
    <row r="99" ht="20.100000000000001" hidden="1" customHeight="1" x14ac:dyDescent="0.2"/>
    <row r="100" ht="20.100000000000001" hidden="1" customHeight="1" x14ac:dyDescent="0.2"/>
    <row r="101" ht="20.100000000000001" hidden="1" customHeight="1" x14ac:dyDescent="0.2"/>
    <row r="102" ht="20.100000000000001" hidden="1" customHeight="1" x14ac:dyDescent="0.2"/>
    <row r="103" ht="20.100000000000001" hidden="1" customHeight="1" x14ac:dyDescent="0.2"/>
    <row r="104" ht="20.100000000000001" hidden="1" customHeight="1" x14ac:dyDescent="0.2"/>
    <row r="105" ht="20.100000000000001" hidden="1" customHeight="1" x14ac:dyDescent="0.2"/>
    <row r="106" ht="20.100000000000001" hidden="1" customHeight="1" x14ac:dyDescent="0.2"/>
    <row r="107" ht="20.100000000000001" hidden="1" customHeight="1" x14ac:dyDescent="0.2"/>
    <row r="108" ht="20.100000000000001" hidden="1" customHeight="1" x14ac:dyDescent="0.2"/>
    <row r="109" ht="20.100000000000001" hidden="1" customHeight="1" x14ac:dyDescent="0.2"/>
    <row r="110" ht="20.100000000000001" hidden="1" customHeight="1" x14ac:dyDescent="0.2"/>
    <row r="111" ht="20.100000000000001" hidden="1" customHeight="1" x14ac:dyDescent="0.2"/>
    <row r="112" ht="20.100000000000001" hidden="1" customHeight="1" x14ac:dyDescent="0.2"/>
    <row r="113" ht="20.100000000000001" hidden="1" customHeight="1" x14ac:dyDescent="0.2"/>
    <row r="114" ht="20.100000000000001" hidden="1" customHeight="1" x14ac:dyDescent="0.2"/>
    <row r="115" ht="20.100000000000001" hidden="1" customHeight="1" x14ac:dyDescent="0.2"/>
    <row r="116" ht="20.100000000000001" hidden="1" customHeight="1" x14ac:dyDescent="0.2"/>
    <row r="117" ht="20.100000000000001" hidden="1" customHeight="1" x14ac:dyDescent="0.2"/>
    <row r="118" ht="20.100000000000001" hidden="1" customHeight="1" x14ac:dyDescent="0.2"/>
    <row r="119" ht="20.100000000000001" hidden="1" customHeight="1" x14ac:dyDescent="0.2"/>
    <row r="120" ht="20.100000000000001" hidden="1" customHeight="1" x14ac:dyDescent="0.2"/>
    <row r="121" ht="20.100000000000001" hidden="1" customHeight="1" x14ac:dyDescent="0.2"/>
    <row r="122" ht="20.100000000000001" hidden="1" customHeight="1" x14ac:dyDescent="0.2"/>
    <row r="123" ht="20.100000000000001" hidden="1" customHeight="1" x14ac:dyDescent="0.2"/>
    <row r="124" ht="20.100000000000001" hidden="1" customHeight="1" x14ac:dyDescent="0.2"/>
    <row r="125" ht="20.100000000000001" hidden="1" customHeight="1" x14ac:dyDescent="0.2"/>
    <row r="126" ht="20.100000000000001" hidden="1" customHeight="1" x14ac:dyDescent="0.2"/>
    <row r="127" ht="20.100000000000001" hidden="1" customHeight="1" x14ac:dyDescent="0.2"/>
    <row r="128" ht="20.100000000000001" hidden="1" customHeight="1" x14ac:dyDescent="0.2"/>
    <row r="129" ht="20.100000000000001" hidden="1" customHeight="1" x14ac:dyDescent="0.2"/>
    <row r="130" ht="20.100000000000001" hidden="1" customHeight="1" x14ac:dyDescent="0.2"/>
    <row r="131" ht="20.100000000000001" hidden="1" customHeight="1" x14ac:dyDescent="0.2"/>
    <row r="132" ht="20.100000000000001" hidden="1" customHeight="1" x14ac:dyDescent="0.2"/>
    <row r="133" ht="20.100000000000001" hidden="1" customHeight="1" x14ac:dyDescent="0.2"/>
    <row r="134" ht="20.100000000000001" hidden="1" customHeight="1" x14ac:dyDescent="0.2"/>
    <row r="135" ht="20.100000000000001" hidden="1" customHeight="1" x14ac:dyDescent="0.2"/>
    <row r="136" ht="20.100000000000001" hidden="1" customHeight="1" x14ac:dyDescent="0.2"/>
    <row r="137" ht="20.100000000000001" hidden="1" customHeight="1" x14ac:dyDescent="0.2"/>
    <row r="138" ht="20.100000000000001" hidden="1" customHeight="1" x14ac:dyDescent="0.2"/>
    <row r="139" ht="20.100000000000001" hidden="1" customHeight="1" x14ac:dyDescent="0.2"/>
    <row r="140" ht="20.100000000000001" hidden="1" customHeight="1" x14ac:dyDescent="0.2"/>
    <row r="141" ht="20.100000000000001" hidden="1" customHeight="1" x14ac:dyDescent="0.2"/>
    <row r="142" ht="20.100000000000001" hidden="1" customHeight="1" x14ac:dyDescent="0.2"/>
    <row r="143" ht="20.100000000000001" hidden="1" customHeight="1" x14ac:dyDescent="0.2"/>
    <row r="144" ht="20.100000000000001" hidden="1" customHeight="1" x14ac:dyDescent="0.2"/>
    <row r="145" ht="20.100000000000001" hidden="1" customHeight="1" x14ac:dyDescent="0.2"/>
    <row r="146" ht="20.100000000000001" hidden="1" customHeight="1" x14ac:dyDescent="0.2"/>
    <row r="147" ht="20.100000000000001" hidden="1" customHeight="1" x14ac:dyDescent="0.2"/>
    <row r="148" ht="20.100000000000001" hidden="1" customHeight="1" x14ac:dyDescent="0.2"/>
    <row r="149" ht="20.100000000000001" hidden="1" customHeight="1" x14ac:dyDescent="0.2"/>
    <row r="150" ht="20.100000000000001" hidden="1" customHeight="1" x14ac:dyDescent="0.2"/>
    <row r="151" ht="20.100000000000001" hidden="1" customHeight="1" x14ac:dyDescent="0.2"/>
  </sheetData>
  <autoFilter ref="A4:B32"/>
  <mergeCells count="14">
    <mergeCell ref="A1:U1"/>
    <mergeCell ref="A2:U2"/>
    <mergeCell ref="A4:A5"/>
    <mergeCell ref="B4:B5"/>
    <mergeCell ref="C4:C5"/>
    <mergeCell ref="D4:D5"/>
    <mergeCell ref="E4:F4"/>
    <mergeCell ref="A3:U3"/>
    <mergeCell ref="S4:S5"/>
    <mergeCell ref="T4:T5"/>
    <mergeCell ref="U4:U5"/>
    <mergeCell ref="R4:R5"/>
    <mergeCell ref="G4:K4"/>
    <mergeCell ref="L4:Q4"/>
  </mergeCells>
  <conditionalFormatting sqref="D6:D7">
    <cfRule type="expression" dxfId="57" priority="21" stopIfTrue="1">
      <formula>(#REF!="")</formula>
    </cfRule>
  </conditionalFormatting>
  <conditionalFormatting sqref="C14">
    <cfRule type="expression" dxfId="56" priority="19" stopIfTrue="1">
      <formula>(#REF!="")</formula>
    </cfRule>
  </conditionalFormatting>
  <conditionalFormatting sqref="C25:C26">
    <cfRule type="expression" dxfId="55" priority="15" stopIfTrue="1">
      <formula>(#REF!="")</formula>
    </cfRule>
  </conditionalFormatting>
  <conditionalFormatting sqref="C28:C29">
    <cfRule type="expression" dxfId="54" priority="14" stopIfTrue="1">
      <formula>(#REF!="")</formula>
    </cfRule>
  </conditionalFormatting>
  <conditionalFormatting sqref="C30">
    <cfRule type="expression" dxfId="53" priority="13" stopIfTrue="1">
      <formula>(#REF!="")</formula>
    </cfRule>
  </conditionalFormatting>
  <conditionalFormatting sqref="C17:C20">
    <cfRule type="expression" dxfId="52" priority="12" stopIfTrue="1">
      <formula>(#REF!="")</formula>
    </cfRule>
  </conditionalFormatting>
  <conditionalFormatting sqref="D8:D40">
    <cfRule type="expression" dxfId="51" priority="2" stopIfTrue="1">
      <formula>(#REF!="")</formula>
    </cfRule>
  </conditionalFormatting>
  <conditionalFormatting sqref="L8:L32">
    <cfRule type="expression" dxfId="50" priority="1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39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59"/>
  <sheetViews>
    <sheetView zoomScale="80" zoomScaleNormal="80" zoomScaleSheetLayoutView="70" zoomScalePageLayoutView="70" workbookViewId="0">
      <selection activeCell="N8" sqref="N8:N50"/>
    </sheetView>
  </sheetViews>
  <sheetFormatPr defaultRowHeight="20.100000000000001" customHeight="1" x14ac:dyDescent="0.2"/>
  <cols>
    <col min="1" max="1" width="8.5703125" style="38" customWidth="1"/>
    <col min="2" max="2" width="69.85546875" style="38" customWidth="1"/>
    <col min="3" max="3" width="7.7109375" style="38" customWidth="1"/>
    <col min="4" max="4" width="8.28515625" style="38" hidden="1" customWidth="1"/>
    <col min="5" max="5" width="10.85546875" style="38" hidden="1" customWidth="1"/>
    <col min="6" max="7" width="11.85546875" style="38" hidden="1" customWidth="1"/>
    <col min="8" max="8" width="11" style="38" hidden="1" customWidth="1"/>
    <col min="9" max="9" width="8.7109375" style="38" hidden="1" customWidth="1"/>
    <col min="10" max="10" width="15.28515625" style="38" hidden="1" customWidth="1"/>
    <col min="11" max="11" width="15.7109375" style="38" hidden="1" customWidth="1"/>
    <col min="12" max="12" width="8.85546875" style="38" customWidth="1"/>
    <col min="13" max="13" width="12.42578125" style="187" customWidth="1"/>
    <col min="14" max="14" width="12.42578125" style="38" customWidth="1"/>
    <col min="15" max="15" width="8.28515625" style="38" customWidth="1"/>
    <col min="16" max="16" width="15.28515625" style="38" bestFit="1" customWidth="1"/>
    <col min="17" max="17" width="16.7109375" style="38" bestFit="1" customWidth="1"/>
    <col min="18" max="18" width="16.85546875" style="38" hidden="1" customWidth="1"/>
    <col min="19" max="19" width="19.5703125" style="38" hidden="1" customWidth="1"/>
    <col min="20" max="20" width="19" style="38" hidden="1" customWidth="1"/>
    <col min="21" max="21" width="12.7109375" style="38" hidden="1" customWidth="1"/>
    <col min="22" max="33" width="0" style="38" hidden="1" customWidth="1"/>
    <col min="34" max="34" width="13.7109375" style="38" bestFit="1" customWidth="1"/>
    <col min="35" max="35" width="9.5703125" style="38" bestFit="1" customWidth="1"/>
    <col min="36" max="16384" width="9.140625" style="38"/>
  </cols>
  <sheetData>
    <row r="1" spans="1:21" ht="39.75" customHeight="1" x14ac:dyDescent="0.2">
      <c r="A1" s="368" t="s">
        <v>1427</v>
      </c>
      <c r="B1" s="368"/>
      <c r="C1" s="368"/>
      <c r="D1" s="368"/>
      <c r="E1" s="368"/>
      <c r="F1" s="368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</row>
    <row r="2" spans="1:21" ht="18.75" x14ac:dyDescent="0.2">
      <c r="A2" s="349" t="s">
        <v>450</v>
      </c>
      <c r="B2" s="349"/>
      <c r="C2" s="349"/>
      <c r="D2" s="349"/>
      <c r="E2" s="349"/>
      <c r="F2" s="349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</row>
    <row r="3" spans="1:21" ht="18.75" x14ac:dyDescent="0.2">
      <c r="A3" s="366"/>
      <c r="B3" s="367"/>
      <c r="C3" s="367"/>
      <c r="D3" s="367"/>
      <c r="E3" s="367"/>
      <c r="F3" s="367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2"/>
      <c r="S3" s="40"/>
      <c r="T3" s="39">
        <v>1.2892999999999999</v>
      </c>
      <c r="U3" s="32"/>
    </row>
    <row r="4" spans="1:21" ht="15" customHeight="1" x14ac:dyDescent="0.2">
      <c r="A4" s="346" t="s">
        <v>13</v>
      </c>
      <c r="B4" s="346" t="s">
        <v>441</v>
      </c>
      <c r="C4" s="346" t="s">
        <v>88</v>
      </c>
      <c r="D4" s="346" t="s">
        <v>442</v>
      </c>
      <c r="E4" s="346" t="s">
        <v>451</v>
      </c>
      <c r="F4" s="346"/>
      <c r="G4" s="346" t="s">
        <v>1027</v>
      </c>
      <c r="H4" s="346"/>
      <c r="I4" s="346"/>
      <c r="J4" s="346"/>
      <c r="K4" s="346"/>
      <c r="L4" s="340" t="s">
        <v>1031</v>
      </c>
      <c r="M4" s="341"/>
      <c r="N4" s="341"/>
      <c r="O4" s="341"/>
      <c r="P4" s="341"/>
      <c r="Q4" s="342"/>
      <c r="R4" s="346" t="s">
        <v>1032</v>
      </c>
      <c r="S4" s="346" t="s">
        <v>443</v>
      </c>
      <c r="T4" s="346" t="s">
        <v>448</v>
      </c>
      <c r="U4" s="346" t="s">
        <v>454</v>
      </c>
    </row>
    <row r="5" spans="1:21" ht="26.25" customHeight="1" x14ac:dyDescent="0.2">
      <c r="A5" s="346"/>
      <c r="B5" s="346"/>
      <c r="C5" s="346"/>
      <c r="D5" s="346"/>
      <c r="E5" s="40" t="s">
        <v>452</v>
      </c>
      <c r="F5" s="40" t="s">
        <v>453</v>
      </c>
      <c r="G5" s="40" t="s">
        <v>7</v>
      </c>
      <c r="H5" s="40" t="s">
        <v>91</v>
      </c>
      <c r="I5" s="40" t="s">
        <v>1030</v>
      </c>
      <c r="J5" s="40" t="s">
        <v>1055</v>
      </c>
      <c r="K5" s="40" t="s">
        <v>1054</v>
      </c>
      <c r="L5" s="40" t="s">
        <v>442</v>
      </c>
      <c r="M5" s="193" t="s">
        <v>7</v>
      </c>
      <c r="N5" s="40" t="s">
        <v>91</v>
      </c>
      <c r="O5" s="40" t="s">
        <v>1030</v>
      </c>
      <c r="P5" s="40" t="s">
        <v>1055</v>
      </c>
      <c r="Q5" s="40" t="s">
        <v>1150</v>
      </c>
      <c r="R5" s="346"/>
      <c r="S5" s="346"/>
      <c r="T5" s="346"/>
      <c r="U5" s="346"/>
    </row>
    <row r="6" spans="1:21" ht="15" x14ac:dyDescent="0.2">
      <c r="A6" s="68" t="s">
        <v>1197</v>
      </c>
      <c r="B6" s="69" t="s">
        <v>648</v>
      </c>
      <c r="C6" s="70"/>
      <c r="D6" s="71"/>
      <c r="E6" s="72"/>
      <c r="F6" s="72"/>
      <c r="G6" s="72"/>
      <c r="H6" s="72"/>
      <c r="I6" s="72"/>
      <c r="J6" s="72">
        <f>J7+J10+J12+J16+J25+J27+J29+J35+J38+J40+J43+J49+J51+J22</f>
        <v>71528.662299999996</v>
      </c>
      <c r="K6" s="72">
        <f>K7+K10+K12+K16+K25+K27+K29+K35+K38+K40+K43+K49+K51+K22</f>
        <v>91864.260991890013</v>
      </c>
      <c r="L6" s="72"/>
      <c r="M6" s="202"/>
      <c r="N6" s="72"/>
      <c r="O6" s="72">
        <f t="shared" ref="O6:T6" si="0">O7+O10+O12+O16+O25+O27+O29+O35+O38+O40+O43+O49+O51+O22</f>
        <v>0</v>
      </c>
      <c r="P6" s="222">
        <f t="shared" si="0"/>
        <v>0</v>
      </c>
      <c r="Q6" s="222">
        <f t="shared" si="0"/>
        <v>0</v>
      </c>
      <c r="R6" s="72">
        <f t="shared" si="0"/>
        <v>-67972.428091890004</v>
      </c>
      <c r="S6" s="39">
        <f t="shared" si="0"/>
        <v>71528.662299999996</v>
      </c>
      <c r="T6" s="39">
        <f t="shared" si="0"/>
        <v>71528.662299999996</v>
      </c>
      <c r="U6" s="39"/>
    </row>
    <row r="7" spans="1:21" s="51" customFormat="1" ht="15" x14ac:dyDescent="0.2">
      <c r="A7" s="48" t="s">
        <v>1198</v>
      </c>
      <c r="B7" s="49" t="s">
        <v>42</v>
      </c>
      <c r="C7" s="49"/>
      <c r="D7" s="49"/>
      <c r="E7" s="39"/>
      <c r="F7" s="39"/>
      <c r="G7" s="49"/>
      <c r="H7" s="49"/>
      <c r="I7" s="49"/>
      <c r="J7" s="49">
        <f t="shared" ref="J7:R7" si="1">SUM(J8:J9)</f>
        <v>1122</v>
      </c>
      <c r="K7" s="49">
        <f t="shared" si="1"/>
        <v>1440.9846</v>
      </c>
      <c r="L7" s="49"/>
      <c r="M7" s="181"/>
      <c r="N7" s="49"/>
      <c r="O7" s="49"/>
      <c r="P7" s="49">
        <f t="shared" si="1"/>
        <v>0</v>
      </c>
      <c r="Q7" s="49">
        <f t="shared" si="1"/>
        <v>0</v>
      </c>
      <c r="R7" s="49">
        <f t="shared" si="1"/>
        <v>-1440.9846</v>
      </c>
      <c r="S7" s="39">
        <f>SUM(S8:S9)</f>
        <v>1122</v>
      </c>
      <c r="T7" s="39">
        <f>SUM(T8:T9)</f>
        <v>1122</v>
      </c>
      <c r="U7" s="39"/>
    </row>
    <row r="8" spans="1:21" ht="15" x14ac:dyDescent="0.2">
      <c r="A8" s="33" t="s">
        <v>1199</v>
      </c>
      <c r="B8" s="32" t="s">
        <v>98</v>
      </c>
      <c r="C8" s="32" t="s">
        <v>94</v>
      </c>
      <c r="D8" s="279">
        <v>600</v>
      </c>
      <c r="E8" s="32"/>
      <c r="F8" s="32"/>
      <c r="G8" s="52">
        <v>73610</v>
      </c>
      <c r="H8" s="32">
        <v>0.82</v>
      </c>
      <c r="I8" s="33">
        <v>28.43</v>
      </c>
      <c r="J8" s="33">
        <f>D8*H8</f>
        <v>491.99999999999994</v>
      </c>
      <c r="K8" s="33">
        <f>D8*H8*(100+I8)/100</f>
        <v>631.87559999999996</v>
      </c>
      <c r="L8" s="279">
        <v>300</v>
      </c>
      <c r="M8" s="184">
        <v>73610</v>
      </c>
      <c r="N8" s="33"/>
      <c r="O8" s="33">
        <f>BDI!$D$23*100</f>
        <v>0</v>
      </c>
      <c r="P8" s="33">
        <f>L8*N8</f>
        <v>0</v>
      </c>
      <c r="Q8" s="33">
        <f>L8*N8*(100+O8)/100</f>
        <v>0</v>
      </c>
      <c r="R8" s="33">
        <f>Q8-K8</f>
        <v>-631.87559999999996</v>
      </c>
      <c r="S8" s="32">
        <f>D8*H8</f>
        <v>491.99999999999994</v>
      </c>
      <c r="T8" s="32">
        <f t="shared" ref="T8:T9" si="2">S8</f>
        <v>491.99999999999994</v>
      </c>
      <c r="U8" s="32">
        <v>0.82</v>
      </c>
    </row>
    <row r="9" spans="1:21" ht="15" x14ac:dyDescent="0.2">
      <c r="A9" s="33" t="s">
        <v>1200</v>
      </c>
      <c r="B9" s="32" t="s">
        <v>100</v>
      </c>
      <c r="C9" s="32" t="s">
        <v>94</v>
      </c>
      <c r="D9" s="280">
        <v>600</v>
      </c>
      <c r="E9" s="32"/>
      <c r="F9" s="32"/>
      <c r="G9" s="52">
        <v>73682</v>
      </c>
      <c r="H9" s="32">
        <v>1.05</v>
      </c>
      <c r="I9" s="32">
        <v>28.43</v>
      </c>
      <c r="J9" s="33">
        <f t="shared" ref="J9:J53" si="3">D9*H9</f>
        <v>630</v>
      </c>
      <c r="K9" s="33">
        <f t="shared" ref="K9:K53" si="4">D9*H9*(100+I9)/100</f>
        <v>809.10900000000004</v>
      </c>
      <c r="L9" s="280">
        <v>300</v>
      </c>
      <c r="M9" s="184">
        <v>73682</v>
      </c>
      <c r="N9" s="33"/>
      <c r="O9" s="33">
        <f>BDI!$D$23*100</f>
        <v>0</v>
      </c>
      <c r="P9" s="33">
        <f>L9*N9</f>
        <v>0</v>
      </c>
      <c r="Q9" s="33">
        <f>L9*N9*(100+O9)/100</f>
        <v>0</v>
      </c>
      <c r="R9" s="33">
        <f t="shared" ref="R9:R50" si="5">Q9-K9</f>
        <v>-809.10900000000004</v>
      </c>
      <c r="S9" s="32">
        <f>D9*H9</f>
        <v>630</v>
      </c>
      <c r="T9" s="32">
        <f t="shared" si="2"/>
        <v>630</v>
      </c>
      <c r="U9" s="32">
        <v>1.05</v>
      </c>
    </row>
    <row r="10" spans="1:21" s="51" customFormat="1" ht="15" hidden="1" x14ac:dyDescent="0.2">
      <c r="A10" s="48" t="s">
        <v>1201</v>
      </c>
      <c r="B10" s="49" t="s">
        <v>102</v>
      </c>
      <c r="C10" s="49"/>
      <c r="D10" s="281"/>
      <c r="E10" s="39"/>
      <c r="F10" s="39"/>
      <c r="G10" s="49"/>
      <c r="H10" s="49"/>
      <c r="I10" s="48"/>
      <c r="J10" s="49">
        <f t="shared" ref="J10:R10" si="6">SUM(J11:J11)</f>
        <v>0</v>
      </c>
      <c r="K10" s="49">
        <f t="shared" si="6"/>
        <v>0</v>
      </c>
      <c r="L10" s="281"/>
      <c r="M10" s="181"/>
      <c r="N10" s="49"/>
      <c r="O10" s="49"/>
      <c r="P10" s="49">
        <f t="shared" si="6"/>
        <v>0</v>
      </c>
      <c r="Q10" s="49">
        <f t="shared" si="6"/>
        <v>0</v>
      </c>
      <c r="R10" s="49">
        <f t="shared" si="6"/>
        <v>0</v>
      </c>
      <c r="S10" s="39">
        <f>SUM(S11:S11)</f>
        <v>0</v>
      </c>
      <c r="T10" s="39">
        <f>SUM(T11:T11)</f>
        <v>0</v>
      </c>
      <c r="U10" s="39"/>
    </row>
    <row r="11" spans="1:21" ht="15" hidden="1" x14ac:dyDescent="0.2">
      <c r="A11" s="33" t="s">
        <v>1202</v>
      </c>
      <c r="B11" s="32" t="s">
        <v>103</v>
      </c>
      <c r="C11" s="32" t="s">
        <v>94</v>
      </c>
      <c r="D11" s="279">
        <v>0</v>
      </c>
      <c r="E11" s="32"/>
      <c r="F11" s="32"/>
      <c r="G11" s="32">
        <v>74221</v>
      </c>
      <c r="H11" s="32">
        <v>1.4</v>
      </c>
      <c r="I11" s="32">
        <v>28.43</v>
      </c>
      <c r="J11" s="33">
        <f t="shared" si="3"/>
        <v>0</v>
      </c>
      <c r="K11" s="33">
        <f t="shared" si="4"/>
        <v>0</v>
      </c>
      <c r="L11" s="279">
        <v>0</v>
      </c>
      <c r="M11" s="183" t="s">
        <v>1147</v>
      </c>
      <c r="N11" s="33"/>
      <c r="O11" s="33">
        <f>BDI!$D$23*100</f>
        <v>0</v>
      </c>
      <c r="P11" s="33">
        <f>L11*N11</f>
        <v>0</v>
      </c>
      <c r="Q11" s="33">
        <f>L11*N11*(100+O11)/100</f>
        <v>0</v>
      </c>
      <c r="R11" s="33">
        <f t="shared" si="5"/>
        <v>0</v>
      </c>
      <c r="S11" s="32">
        <f>D11*H11</f>
        <v>0</v>
      </c>
      <c r="T11" s="32">
        <f t="shared" ref="T11" si="7">S11</f>
        <v>0</v>
      </c>
      <c r="U11" s="32">
        <v>1.4</v>
      </c>
    </row>
    <row r="12" spans="1:21" s="51" customFormat="1" ht="15" x14ac:dyDescent="0.2">
      <c r="A12" s="48" t="s">
        <v>1203</v>
      </c>
      <c r="B12" s="48" t="s">
        <v>806</v>
      </c>
      <c r="C12" s="49"/>
      <c r="D12" s="281"/>
      <c r="E12" s="39"/>
      <c r="F12" s="39"/>
      <c r="G12" s="49"/>
      <c r="H12" s="49"/>
      <c r="I12" s="48"/>
      <c r="J12" s="49">
        <f t="shared" ref="J12:R12" si="8">SUM(J13:J15)</f>
        <v>5421</v>
      </c>
      <c r="K12" s="49">
        <f t="shared" si="8"/>
        <v>6962.1903000000002</v>
      </c>
      <c r="L12" s="281"/>
      <c r="M12" s="181"/>
      <c r="N12" s="49"/>
      <c r="O12" s="49"/>
      <c r="P12" s="49">
        <f t="shared" si="8"/>
        <v>0</v>
      </c>
      <c r="Q12" s="49">
        <f t="shared" si="8"/>
        <v>0</v>
      </c>
      <c r="R12" s="49">
        <f t="shared" si="8"/>
        <v>-6962.1903000000002</v>
      </c>
      <c r="S12" s="39">
        <f>SUM(S13:S15)</f>
        <v>5421</v>
      </c>
      <c r="T12" s="39">
        <f>SUM(T13:T15)</f>
        <v>5421</v>
      </c>
      <c r="U12" s="39"/>
    </row>
    <row r="13" spans="1:21" ht="15" x14ac:dyDescent="0.2">
      <c r="A13" s="33" t="s">
        <v>1204</v>
      </c>
      <c r="B13" s="32" t="s">
        <v>142</v>
      </c>
      <c r="C13" s="52" t="s">
        <v>4</v>
      </c>
      <c r="D13" s="274">
        <v>150</v>
      </c>
      <c r="E13" s="32"/>
      <c r="F13" s="32"/>
      <c r="G13" s="52" t="s">
        <v>1112</v>
      </c>
      <c r="H13" s="32">
        <v>28.84</v>
      </c>
      <c r="I13" s="32">
        <v>28.43</v>
      </c>
      <c r="J13" s="33">
        <f t="shared" si="3"/>
        <v>4326</v>
      </c>
      <c r="K13" s="33">
        <f t="shared" si="4"/>
        <v>5555.8818000000001</v>
      </c>
      <c r="L13" s="274">
        <v>75</v>
      </c>
      <c r="M13" s="184" t="s">
        <v>1112</v>
      </c>
      <c r="N13" s="33"/>
      <c r="O13" s="33">
        <f>BDI!$D$23*100</f>
        <v>0</v>
      </c>
      <c r="P13" s="33">
        <f>L13*N13</f>
        <v>0</v>
      </c>
      <c r="Q13" s="33">
        <f>L13*N13*(100+O13)/100</f>
        <v>0</v>
      </c>
      <c r="R13" s="33">
        <f t="shared" si="5"/>
        <v>-5555.8818000000001</v>
      </c>
      <c r="S13" s="32">
        <f t="shared" ref="S13:S15" si="9">D13*H13</f>
        <v>4326</v>
      </c>
      <c r="T13" s="32">
        <f t="shared" ref="T13:T15" si="10">S13</f>
        <v>4326</v>
      </c>
      <c r="U13" s="32">
        <v>28.84</v>
      </c>
    </row>
    <row r="14" spans="1:21" ht="15" x14ac:dyDescent="0.2">
      <c r="A14" s="33" t="s">
        <v>1205</v>
      </c>
      <c r="B14" s="32" t="s">
        <v>143</v>
      </c>
      <c r="C14" s="52" t="s">
        <v>4</v>
      </c>
      <c r="D14" s="274">
        <v>150</v>
      </c>
      <c r="E14" s="32"/>
      <c r="F14" s="32"/>
      <c r="G14" s="52">
        <v>3061</v>
      </c>
      <c r="H14" s="32">
        <v>5.26</v>
      </c>
      <c r="I14" s="33">
        <v>28.43</v>
      </c>
      <c r="J14" s="33">
        <f t="shared" si="3"/>
        <v>789</v>
      </c>
      <c r="K14" s="33">
        <f t="shared" si="4"/>
        <v>1013.3127000000001</v>
      </c>
      <c r="L14" s="274">
        <v>75</v>
      </c>
      <c r="M14" s="184">
        <v>3061</v>
      </c>
      <c r="N14" s="33"/>
      <c r="O14" s="33">
        <f>BDI!$D$23*100</f>
        <v>0</v>
      </c>
      <c r="P14" s="33">
        <f>L14*N14</f>
        <v>0</v>
      </c>
      <c r="Q14" s="33">
        <f>L14*N14*(100+O14)/100</f>
        <v>0</v>
      </c>
      <c r="R14" s="33">
        <f t="shared" si="5"/>
        <v>-1013.3127000000001</v>
      </c>
      <c r="S14" s="32">
        <f t="shared" si="9"/>
        <v>789</v>
      </c>
      <c r="T14" s="32">
        <f t="shared" si="10"/>
        <v>789</v>
      </c>
      <c r="U14" s="32">
        <v>5.26</v>
      </c>
    </row>
    <row r="15" spans="1:21" ht="15" x14ac:dyDescent="0.2">
      <c r="A15" s="33" t="s">
        <v>1206</v>
      </c>
      <c r="B15" s="32" t="s">
        <v>144</v>
      </c>
      <c r="C15" s="52" t="s">
        <v>4</v>
      </c>
      <c r="D15" s="274">
        <v>50</v>
      </c>
      <c r="E15" s="32"/>
      <c r="F15" s="32"/>
      <c r="G15" s="52">
        <v>3070</v>
      </c>
      <c r="H15" s="32">
        <v>6.12</v>
      </c>
      <c r="I15" s="32">
        <v>28.43</v>
      </c>
      <c r="J15" s="33">
        <f t="shared" si="3"/>
        <v>306</v>
      </c>
      <c r="K15" s="33">
        <f t="shared" si="4"/>
        <v>392.99580000000003</v>
      </c>
      <c r="L15" s="274">
        <v>50</v>
      </c>
      <c r="M15" s="184">
        <v>3070</v>
      </c>
      <c r="N15" s="33"/>
      <c r="O15" s="33">
        <f>BDI!$D$23*100</f>
        <v>0</v>
      </c>
      <c r="P15" s="33">
        <f>L15*N15</f>
        <v>0</v>
      </c>
      <c r="Q15" s="33">
        <f>L15*N15*(100+O15)/100</f>
        <v>0</v>
      </c>
      <c r="R15" s="33">
        <f t="shared" si="5"/>
        <v>-392.99580000000003</v>
      </c>
      <c r="S15" s="32">
        <f t="shared" si="9"/>
        <v>306</v>
      </c>
      <c r="T15" s="32">
        <f t="shared" si="10"/>
        <v>306</v>
      </c>
      <c r="U15" s="32">
        <v>6.12</v>
      </c>
    </row>
    <row r="16" spans="1:21" s="51" customFormat="1" ht="15" x14ac:dyDescent="0.2">
      <c r="A16" s="48" t="s">
        <v>1207</v>
      </c>
      <c r="B16" s="49" t="s">
        <v>107</v>
      </c>
      <c r="C16" s="58"/>
      <c r="D16" s="282"/>
      <c r="E16" s="39"/>
      <c r="F16" s="39"/>
      <c r="G16" s="58"/>
      <c r="H16" s="49"/>
      <c r="I16" s="48"/>
      <c r="J16" s="49">
        <f t="shared" ref="J16:R16" si="11">SUM(J17:J21)</f>
        <v>7351</v>
      </c>
      <c r="K16" s="49">
        <f t="shared" si="11"/>
        <v>9440.8893000000007</v>
      </c>
      <c r="L16" s="282"/>
      <c r="M16" s="181"/>
      <c r="N16" s="49"/>
      <c r="O16" s="49"/>
      <c r="P16" s="49">
        <f t="shared" si="11"/>
        <v>0</v>
      </c>
      <c r="Q16" s="49">
        <f t="shared" si="11"/>
        <v>0</v>
      </c>
      <c r="R16" s="49">
        <f t="shared" si="11"/>
        <v>-9440.8893000000007</v>
      </c>
      <c r="S16" s="39">
        <f>SUM(S17:S21)</f>
        <v>7351</v>
      </c>
      <c r="T16" s="39">
        <f>SUM(T17:T21)</f>
        <v>7351</v>
      </c>
      <c r="U16" s="39"/>
    </row>
    <row r="17" spans="1:21" ht="15" x14ac:dyDescent="0.2">
      <c r="A17" s="33" t="s">
        <v>1208</v>
      </c>
      <c r="B17" s="32" t="s">
        <v>108</v>
      </c>
      <c r="C17" s="32" t="s">
        <v>93</v>
      </c>
      <c r="D17" s="274">
        <v>50</v>
      </c>
      <c r="E17" s="32"/>
      <c r="F17" s="32"/>
      <c r="G17" s="32">
        <f>'COMPOSIÇÃO  SEM DESONERAÇÃO'!$A$423</f>
        <v>68</v>
      </c>
      <c r="H17" s="32">
        <f>'COMPOSIÇÃO  SEM DESONERAÇÃO'!$H$422</f>
        <v>19.91</v>
      </c>
      <c r="I17" s="32">
        <v>28.43</v>
      </c>
      <c r="J17" s="33">
        <f t="shared" si="3"/>
        <v>995.5</v>
      </c>
      <c r="K17" s="33">
        <f t="shared" si="4"/>
        <v>1278.5206499999999</v>
      </c>
      <c r="L17" s="274">
        <v>50</v>
      </c>
      <c r="M17" s="184" t="str">
        <f>'[5]COMPOSIÇÃO COLETOR FUNDO'!$A$6</f>
        <v>VIII.4.1</v>
      </c>
      <c r="N17" s="184"/>
      <c r="O17" s="33">
        <f>BDI!$D$23*100</f>
        <v>0</v>
      </c>
      <c r="P17" s="33">
        <f>L17*N17</f>
        <v>0</v>
      </c>
      <c r="Q17" s="33">
        <f>L17*N17*(100+O17)/100</f>
        <v>0</v>
      </c>
      <c r="R17" s="33">
        <f t="shared" si="5"/>
        <v>-1278.5206499999999</v>
      </c>
      <c r="S17" s="32">
        <f>D17*H17</f>
        <v>995.5</v>
      </c>
      <c r="T17" s="32">
        <f t="shared" ref="T17:T21" si="12">S17</f>
        <v>995.5</v>
      </c>
      <c r="U17" s="32">
        <f>'COMPOSIÇÃO  SEM DESONERAÇÃO'!$H$422</f>
        <v>19.91</v>
      </c>
    </row>
    <row r="18" spans="1:21" ht="15" x14ac:dyDescent="0.2">
      <c r="A18" s="33" t="s">
        <v>1209</v>
      </c>
      <c r="B18" s="32" t="s">
        <v>109</v>
      </c>
      <c r="C18" s="52" t="s">
        <v>4</v>
      </c>
      <c r="D18" s="276">
        <v>150</v>
      </c>
      <c r="E18" s="32"/>
      <c r="F18" s="32"/>
      <c r="G18" s="52" t="s">
        <v>389</v>
      </c>
      <c r="H18" s="32">
        <v>24.72</v>
      </c>
      <c r="I18" s="33">
        <v>28.43</v>
      </c>
      <c r="J18" s="33">
        <f t="shared" si="3"/>
        <v>3708</v>
      </c>
      <c r="K18" s="33">
        <f t="shared" si="4"/>
        <v>4762.1844000000001</v>
      </c>
      <c r="L18" s="276">
        <v>75</v>
      </c>
      <c r="M18" s="184" t="s">
        <v>389</v>
      </c>
      <c r="N18" s="33"/>
      <c r="O18" s="33">
        <f>BDI!$D$23*100</f>
        <v>0</v>
      </c>
      <c r="P18" s="33">
        <f>L18*N18</f>
        <v>0</v>
      </c>
      <c r="Q18" s="33">
        <f>L18*N18*(100+O18)/100</f>
        <v>0</v>
      </c>
      <c r="R18" s="33">
        <f t="shared" si="5"/>
        <v>-4762.1844000000001</v>
      </c>
      <c r="S18" s="32">
        <f>D18*H18</f>
        <v>3708</v>
      </c>
      <c r="T18" s="32">
        <f t="shared" si="12"/>
        <v>3708</v>
      </c>
      <c r="U18" s="32">
        <v>24.72</v>
      </c>
    </row>
    <row r="19" spans="1:21" ht="15" x14ac:dyDescent="0.2">
      <c r="A19" s="33" t="s">
        <v>1210</v>
      </c>
      <c r="B19" s="32" t="s">
        <v>110</v>
      </c>
      <c r="C19" s="52" t="s">
        <v>4</v>
      </c>
      <c r="D19" s="274">
        <v>150</v>
      </c>
      <c r="E19" s="32"/>
      <c r="F19" s="32"/>
      <c r="G19" s="52" t="s">
        <v>1113</v>
      </c>
      <c r="H19" s="32">
        <v>17.649999999999999</v>
      </c>
      <c r="I19" s="32">
        <v>28.43</v>
      </c>
      <c r="J19" s="33">
        <f t="shared" si="3"/>
        <v>2647.5</v>
      </c>
      <c r="K19" s="33">
        <f t="shared" si="4"/>
        <v>3400.1842500000002</v>
      </c>
      <c r="L19" s="274">
        <v>75</v>
      </c>
      <c r="M19" s="184" t="s">
        <v>1113</v>
      </c>
      <c r="N19" s="33"/>
      <c r="O19" s="33">
        <f>BDI!$D$23*100</f>
        <v>0</v>
      </c>
      <c r="P19" s="33">
        <f>L19*N19</f>
        <v>0</v>
      </c>
      <c r="Q19" s="33">
        <f>L19*N19*(100+O19)/100</f>
        <v>0</v>
      </c>
      <c r="R19" s="33">
        <f t="shared" si="5"/>
        <v>-3400.1842500000002</v>
      </c>
      <c r="S19" s="32">
        <f>D19*H19</f>
        <v>2647.5</v>
      </c>
      <c r="T19" s="32">
        <f t="shared" si="12"/>
        <v>2647.5</v>
      </c>
      <c r="U19" s="32">
        <v>17.649999999999999</v>
      </c>
    </row>
    <row r="20" spans="1:21" ht="15" hidden="1" x14ac:dyDescent="0.2">
      <c r="A20" s="33" t="s">
        <v>1211</v>
      </c>
      <c r="B20" s="32" t="s">
        <v>111</v>
      </c>
      <c r="C20" s="52" t="s">
        <v>4</v>
      </c>
      <c r="D20" s="274">
        <v>0</v>
      </c>
      <c r="E20" s="32"/>
      <c r="F20" s="32"/>
      <c r="G20" s="52">
        <f>'COMPOSIÇÃO  SEM DESONERAÇÃO'!$A$56</f>
        <v>7</v>
      </c>
      <c r="H20" s="32">
        <f>'COMPOSIÇÃO  SEM DESONERAÇÃO'!$H$55</f>
        <v>18.95</v>
      </c>
      <c r="I20" s="33">
        <v>28.43</v>
      </c>
      <c r="J20" s="33">
        <f t="shared" si="3"/>
        <v>0</v>
      </c>
      <c r="K20" s="33">
        <f t="shared" si="4"/>
        <v>0</v>
      </c>
      <c r="L20" s="274">
        <v>0</v>
      </c>
      <c r="M20" s="184" t="str">
        <f>'[5]COMPOSIÇÃO COLETOR FUNDO'!$A$11</f>
        <v>VIII.4.4</v>
      </c>
      <c r="N20" s="184"/>
      <c r="O20" s="33">
        <f>BDI!$D$23*100</f>
        <v>0</v>
      </c>
      <c r="P20" s="33">
        <f>L20*N20</f>
        <v>0</v>
      </c>
      <c r="Q20" s="33">
        <f>L20*N20*(100+O20)/100</f>
        <v>0</v>
      </c>
      <c r="R20" s="33">
        <f t="shared" si="5"/>
        <v>0</v>
      </c>
      <c r="S20" s="32">
        <f>D20*H20</f>
        <v>0</v>
      </c>
      <c r="T20" s="32">
        <f t="shared" si="12"/>
        <v>0</v>
      </c>
      <c r="U20" s="32">
        <f>'COMPOSIÇÃO  SEM DESONERAÇÃO'!$H$55</f>
        <v>18.95</v>
      </c>
    </row>
    <row r="21" spans="1:21" ht="15" hidden="1" x14ac:dyDescent="0.2">
      <c r="A21" s="33" t="s">
        <v>1212</v>
      </c>
      <c r="B21" s="32" t="s">
        <v>112</v>
      </c>
      <c r="C21" s="52" t="s">
        <v>4</v>
      </c>
      <c r="D21" s="274">
        <v>0</v>
      </c>
      <c r="E21" s="32"/>
      <c r="F21" s="32"/>
      <c r="G21" s="32">
        <f>'COMPOSIÇÃO  SEM DESONERAÇÃO'!$A$416</f>
        <v>67</v>
      </c>
      <c r="H21" s="32">
        <f>'COMPOSIÇÃO  SEM DESONERAÇÃO'!$H$415</f>
        <v>9.1836000000000002</v>
      </c>
      <c r="I21" s="32">
        <v>28.43</v>
      </c>
      <c r="J21" s="33">
        <f t="shared" si="3"/>
        <v>0</v>
      </c>
      <c r="K21" s="33">
        <f t="shared" si="4"/>
        <v>0</v>
      </c>
      <c r="L21" s="274">
        <v>0</v>
      </c>
      <c r="M21" s="184" t="str">
        <f>'[5]COMPOSIÇÃO COLETOR FUNDO'!$A$15</f>
        <v>VIII.4.5</v>
      </c>
      <c r="N21" s="184"/>
      <c r="O21" s="33">
        <f>BDI!$D$23*100</f>
        <v>0</v>
      </c>
      <c r="P21" s="33">
        <f>L21*N21</f>
        <v>0</v>
      </c>
      <c r="Q21" s="33">
        <f>L21*N21*(100+O21)/100</f>
        <v>0</v>
      </c>
      <c r="R21" s="33">
        <f t="shared" si="5"/>
        <v>0</v>
      </c>
      <c r="S21" s="32">
        <f>D21*H21</f>
        <v>0</v>
      </c>
      <c r="T21" s="32">
        <f t="shared" si="12"/>
        <v>0</v>
      </c>
      <c r="U21" s="32">
        <f>'COMPOSIÇÃO  SEM DESONERAÇÃO'!$H$415</f>
        <v>9.1836000000000002</v>
      </c>
    </row>
    <row r="22" spans="1:21" s="51" customFormat="1" ht="15" x14ac:dyDescent="0.2">
      <c r="A22" s="48" t="s">
        <v>82</v>
      </c>
      <c r="B22" s="49" t="s">
        <v>809</v>
      </c>
      <c r="C22" s="58"/>
      <c r="D22" s="283"/>
      <c r="E22" s="39"/>
      <c r="F22" s="39"/>
      <c r="G22" s="58"/>
      <c r="H22" s="49"/>
      <c r="I22" s="48"/>
      <c r="J22" s="49">
        <f t="shared" ref="J22:R22" si="13">SUM(J23:J24)</f>
        <v>11774</v>
      </c>
      <c r="K22" s="49">
        <f t="shared" si="13"/>
        <v>15121.3482</v>
      </c>
      <c r="L22" s="283"/>
      <c r="M22" s="181"/>
      <c r="N22" s="49"/>
      <c r="O22" s="49"/>
      <c r="P22" s="49">
        <f t="shared" si="13"/>
        <v>0</v>
      </c>
      <c r="Q22" s="49">
        <f t="shared" si="13"/>
        <v>0</v>
      </c>
      <c r="R22" s="49">
        <f t="shared" si="13"/>
        <v>-15121.3482</v>
      </c>
      <c r="S22" s="39">
        <f>SUM(S23:S24)</f>
        <v>11774</v>
      </c>
      <c r="T22" s="39">
        <f>SUM(T23:T24)</f>
        <v>11774</v>
      </c>
      <c r="U22" s="39"/>
    </row>
    <row r="23" spans="1:21" ht="15" x14ac:dyDescent="0.2">
      <c r="A23" s="33" t="s">
        <v>1382</v>
      </c>
      <c r="B23" s="32" t="s">
        <v>810</v>
      </c>
      <c r="C23" s="52" t="s">
        <v>33</v>
      </c>
      <c r="D23" s="274">
        <v>100</v>
      </c>
      <c r="E23" s="32"/>
      <c r="F23" s="32"/>
      <c r="G23" s="52">
        <f>'COMPOSIÇÃO  SEM DESONERAÇÃO'!$A$400</f>
        <v>65</v>
      </c>
      <c r="H23" s="32">
        <f>'COMPOSIÇÃO  SEM DESONERAÇÃO'!$H$399</f>
        <v>32.93</v>
      </c>
      <c r="I23" s="32">
        <v>28.43</v>
      </c>
      <c r="J23" s="33">
        <f t="shared" si="3"/>
        <v>3293</v>
      </c>
      <c r="K23" s="33">
        <f t="shared" si="4"/>
        <v>4229.1999000000005</v>
      </c>
      <c r="L23" s="274">
        <v>50</v>
      </c>
      <c r="M23" s="184" t="str">
        <f>'[5]COMPOSIÇÃO COLETOR FUNDO'!$A$115</f>
        <v>VIII.5.1</v>
      </c>
      <c r="N23" s="52"/>
      <c r="O23" s="33">
        <f>BDI!$D$23*100</f>
        <v>0</v>
      </c>
      <c r="P23" s="33">
        <f>L23*N23</f>
        <v>0</v>
      </c>
      <c r="Q23" s="33">
        <f>L23*N23*(100+O23)/100</f>
        <v>0</v>
      </c>
      <c r="R23" s="33">
        <f t="shared" si="5"/>
        <v>-4229.1999000000005</v>
      </c>
      <c r="S23" s="32">
        <f>D23*H23</f>
        <v>3293</v>
      </c>
      <c r="T23" s="32">
        <f t="shared" ref="T23:T24" si="14">S23</f>
        <v>3293</v>
      </c>
      <c r="U23" s="32">
        <f>'COMPOSIÇÃO  SEM DESONERAÇÃO'!$H$399</f>
        <v>32.93</v>
      </c>
    </row>
    <row r="24" spans="1:21" ht="15" x14ac:dyDescent="0.2">
      <c r="A24" s="33" t="s">
        <v>1383</v>
      </c>
      <c r="B24" s="32" t="s">
        <v>811</v>
      </c>
      <c r="C24" s="52" t="s">
        <v>33</v>
      </c>
      <c r="D24" s="274">
        <v>100</v>
      </c>
      <c r="E24" s="32"/>
      <c r="F24" s="32"/>
      <c r="G24" s="52">
        <f>'COMPOSIÇÃO  SEM DESONERAÇÃO'!$A$408</f>
        <v>66</v>
      </c>
      <c r="H24" s="32">
        <f>'COMPOSIÇÃO  SEM DESONERAÇÃO'!$H$407</f>
        <v>84.81</v>
      </c>
      <c r="I24" s="33">
        <v>28.43</v>
      </c>
      <c r="J24" s="33">
        <f t="shared" si="3"/>
        <v>8481</v>
      </c>
      <c r="K24" s="33">
        <f t="shared" si="4"/>
        <v>10892.148300000001</v>
      </c>
      <c r="L24" s="274">
        <v>50</v>
      </c>
      <c r="M24" s="184" t="str">
        <f>'[5]COMPOSIÇÃO COLETOR FUNDO'!$A$119</f>
        <v>VIII.5.2</v>
      </c>
      <c r="N24" s="52"/>
      <c r="O24" s="33">
        <f>BDI!$D$23*100</f>
        <v>0</v>
      </c>
      <c r="P24" s="33">
        <f>L24*N24</f>
        <v>0</v>
      </c>
      <c r="Q24" s="33">
        <f>L24*N24*(100+O24)/100</f>
        <v>0</v>
      </c>
      <c r="R24" s="33">
        <f t="shared" si="5"/>
        <v>-10892.148300000001</v>
      </c>
      <c r="S24" s="32">
        <f>D24*H24</f>
        <v>8481</v>
      </c>
      <c r="T24" s="32">
        <f t="shared" si="14"/>
        <v>8481</v>
      </c>
      <c r="U24" s="32">
        <f>'COMPOSIÇÃO  SEM DESONERAÇÃO'!$H$407</f>
        <v>84.81</v>
      </c>
    </row>
    <row r="25" spans="1:21" s="51" customFormat="1" ht="15" hidden="1" x14ac:dyDescent="0.2">
      <c r="A25" s="48" t="s">
        <v>1213</v>
      </c>
      <c r="B25" s="49" t="s">
        <v>113</v>
      </c>
      <c r="C25" s="58"/>
      <c r="D25" s="282"/>
      <c r="E25" s="39"/>
      <c r="F25" s="39"/>
      <c r="G25" s="58"/>
      <c r="H25" s="49"/>
      <c r="I25" s="49"/>
      <c r="J25" s="49">
        <f t="shared" ref="J25:R25" si="15">SUM(J26:J26)</f>
        <v>0</v>
      </c>
      <c r="K25" s="49">
        <f t="shared" si="15"/>
        <v>0</v>
      </c>
      <c r="L25" s="282"/>
      <c r="M25" s="181"/>
      <c r="N25" s="49"/>
      <c r="O25" s="49"/>
      <c r="P25" s="49">
        <f t="shared" si="15"/>
        <v>0</v>
      </c>
      <c r="Q25" s="49">
        <f t="shared" si="15"/>
        <v>0</v>
      </c>
      <c r="R25" s="49">
        <f t="shared" si="15"/>
        <v>0</v>
      </c>
      <c r="S25" s="39">
        <f>SUM(S26:S26)</f>
        <v>0</v>
      </c>
      <c r="T25" s="39">
        <f>SUM(T26:T26)</f>
        <v>0</v>
      </c>
      <c r="U25" s="39"/>
    </row>
    <row r="26" spans="1:21" ht="15" hidden="1" x14ac:dyDescent="0.2">
      <c r="A26" s="33" t="s">
        <v>1214</v>
      </c>
      <c r="B26" s="32" t="s">
        <v>114</v>
      </c>
      <c r="C26" s="52" t="s">
        <v>33</v>
      </c>
      <c r="D26" s="274">
        <v>0</v>
      </c>
      <c r="E26" s="32"/>
      <c r="F26" s="32"/>
      <c r="G26" s="189">
        <v>83867</v>
      </c>
      <c r="H26" s="53">
        <v>30.93</v>
      </c>
      <c r="I26" s="33">
        <v>28.43</v>
      </c>
      <c r="J26" s="33">
        <f t="shared" si="3"/>
        <v>0</v>
      </c>
      <c r="K26" s="33">
        <f t="shared" si="4"/>
        <v>0</v>
      </c>
      <c r="L26" s="274">
        <v>0</v>
      </c>
      <c r="M26" s="189">
        <v>83867</v>
      </c>
      <c r="N26" s="53"/>
      <c r="O26" s="33">
        <f>BDI!$D$23*100</f>
        <v>0</v>
      </c>
      <c r="P26" s="33">
        <f>L26*N26</f>
        <v>0</v>
      </c>
      <c r="Q26" s="33">
        <f>L26*N26*(100+O26)/100</f>
        <v>0</v>
      </c>
      <c r="R26" s="33">
        <f t="shared" si="5"/>
        <v>0</v>
      </c>
      <c r="S26" s="32">
        <f>D26*H26</f>
        <v>0</v>
      </c>
      <c r="T26" s="32">
        <f t="shared" ref="T26" si="16">S26</f>
        <v>0</v>
      </c>
      <c r="U26" s="32">
        <f>'COMPOSIÇÃO  SEM DESONERAÇÃO'!$H$60</f>
        <v>16.100750000000001</v>
      </c>
    </row>
    <row r="27" spans="1:21" s="51" customFormat="1" ht="15" x14ac:dyDescent="0.2">
      <c r="A27" s="48" t="s">
        <v>1215</v>
      </c>
      <c r="B27" s="49" t="s">
        <v>116</v>
      </c>
      <c r="C27" s="58"/>
      <c r="D27" s="282"/>
      <c r="E27" s="39"/>
      <c r="F27" s="39"/>
      <c r="G27" s="58"/>
      <c r="H27" s="49"/>
      <c r="I27" s="49"/>
      <c r="J27" s="49">
        <f t="shared" ref="J27:R27" si="17">SUM(J28)</f>
        <v>44.800000000000004</v>
      </c>
      <c r="K27" s="49">
        <f t="shared" si="17"/>
        <v>57.536640000000006</v>
      </c>
      <c r="L27" s="282"/>
      <c r="M27" s="181"/>
      <c r="N27" s="49"/>
      <c r="O27" s="49"/>
      <c r="P27" s="49">
        <f t="shared" si="17"/>
        <v>0</v>
      </c>
      <c r="Q27" s="49">
        <f t="shared" si="17"/>
        <v>0</v>
      </c>
      <c r="R27" s="49">
        <f t="shared" si="17"/>
        <v>-57.536640000000006</v>
      </c>
      <c r="S27" s="39">
        <f>SUM(S28)</f>
        <v>44.800000000000004</v>
      </c>
      <c r="T27" s="39">
        <f>SUM(T28)</f>
        <v>44.800000000000004</v>
      </c>
      <c r="U27" s="39"/>
    </row>
    <row r="28" spans="1:21" ht="15" x14ac:dyDescent="0.2">
      <c r="A28" s="33" t="s">
        <v>1216</v>
      </c>
      <c r="B28" s="32" t="s">
        <v>117</v>
      </c>
      <c r="C28" s="52" t="s">
        <v>83</v>
      </c>
      <c r="D28" s="274">
        <v>10</v>
      </c>
      <c r="E28" s="32"/>
      <c r="F28" s="32"/>
      <c r="G28" s="52">
        <v>73891</v>
      </c>
      <c r="H28" s="32">
        <v>4.4800000000000004</v>
      </c>
      <c r="I28" s="33">
        <v>28.43</v>
      </c>
      <c r="J28" s="33">
        <f t="shared" si="3"/>
        <v>44.800000000000004</v>
      </c>
      <c r="K28" s="33">
        <f t="shared" si="4"/>
        <v>57.536640000000006</v>
      </c>
      <c r="L28" s="274">
        <v>10</v>
      </c>
      <c r="M28" s="184">
        <v>73891</v>
      </c>
      <c r="N28" s="33"/>
      <c r="O28" s="33">
        <f>BDI!$D$23*100</f>
        <v>0</v>
      </c>
      <c r="P28" s="33">
        <f>L28*N28</f>
        <v>0</v>
      </c>
      <c r="Q28" s="33">
        <f>L28*N28*(100+O28)/100</f>
        <v>0</v>
      </c>
      <c r="R28" s="33">
        <f t="shared" si="5"/>
        <v>-57.536640000000006</v>
      </c>
      <c r="S28" s="32">
        <f>D28*H28</f>
        <v>44.800000000000004</v>
      </c>
      <c r="T28" s="32">
        <f t="shared" ref="T28" si="18">S28</f>
        <v>44.800000000000004</v>
      </c>
      <c r="U28" s="32">
        <v>4.4800000000000004</v>
      </c>
    </row>
    <row r="29" spans="1:21" s="51" customFormat="1" ht="15" x14ac:dyDescent="0.2">
      <c r="A29" s="48" t="s">
        <v>1217</v>
      </c>
      <c r="B29" s="49" t="s">
        <v>185</v>
      </c>
      <c r="C29" s="58"/>
      <c r="D29" s="282"/>
      <c r="E29" s="39"/>
      <c r="F29" s="39"/>
      <c r="G29" s="58"/>
      <c r="H29" s="49"/>
      <c r="I29" s="49"/>
      <c r="J29" s="49">
        <f t="shared" ref="J29:R29" si="19">SUM(J30:J34)</f>
        <v>3236.59</v>
      </c>
      <c r="K29" s="49">
        <f t="shared" si="19"/>
        <v>4156.7525370000003</v>
      </c>
      <c r="L29" s="282"/>
      <c r="M29" s="181"/>
      <c r="N29" s="49"/>
      <c r="O29" s="49"/>
      <c r="P29" s="49">
        <f t="shared" si="19"/>
        <v>0</v>
      </c>
      <c r="Q29" s="49">
        <f t="shared" si="19"/>
        <v>0</v>
      </c>
      <c r="R29" s="49">
        <f t="shared" si="19"/>
        <v>-4156.7525370000003</v>
      </c>
      <c r="S29" s="39">
        <f>SUM(S30:S34)</f>
        <v>3236.59</v>
      </c>
      <c r="T29" s="39">
        <f>SUM(T30:T34)</f>
        <v>3236.59</v>
      </c>
      <c r="U29" s="39"/>
    </row>
    <row r="30" spans="1:21" ht="15" x14ac:dyDescent="0.2">
      <c r="A30" s="33" t="s">
        <v>1218</v>
      </c>
      <c r="B30" s="32" t="s">
        <v>120</v>
      </c>
      <c r="C30" s="52" t="s">
        <v>93</v>
      </c>
      <c r="D30" s="274">
        <v>2</v>
      </c>
      <c r="E30" s="32"/>
      <c r="F30" s="32"/>
      <c r="G30" s="52" t="s">
        <v>1114</v>
      </c>
      <c r="H30" s="32">
        <v>64.73</v>
      </c>
      <c r="I30" s="33">
        <v>28.43</v>
      </c>
      <c r="J30" s="33">
        <f t="shared" si="3"/>
        <v>129.46</v>
      </c>
      <c r="K30" s="33">
        <f t="shared" si="4"/>
        <v>166.265478</v>
      </c>
      <c r="L30" s="274">
        <v>2</v>
      </c>
      <c r="M30" s="184" t="s">
        <v>1114</v>
      </c>
      <c r="N30" s="33"/>
      <c r="O30" s="33">
        <f>BDI!$D$23*100</f>
        <v>0</v>
      </c>
      <c r="P30" s="33">
        <f>L30*N30</f>
        <v>0</v>
      </c>
      <c r="Q30" s="33">
        <f>L30*N30*(100+O30)/100</f>
        <v>0</v>
      </c>
      <c r="R30" s="33">
        <f t="shared" si="5"/>
        <v>-166.265478</v>
      </c>
      <c r="S30" s="32">
        <f>D30*H30</f>
        <v>129.46</v>
      </c>
      <c r="T30" s="32">
        <f t="shared" ref="T30:T34" si="20">S30</f>
        <v>129.46</v>
      </c>
      <c r="U30" s="32">
        <v>64.73</v>
      </c>
    </row>
    <row r="31" spans="1:21" ht="15" x14ac:dyDescent="0.2">
      <c r="A31" s="33" t="s">
        <v>1219</v>
      </c>
      <c r="B31" s="32" t="s">
        <v>121</v>
      </c>
      <c r="C31" s="52" t="s">
        <v>33</v>
      </c>
      <c r="D31" s="274">
        <v>3</v>
      </c>
      <c r="E31" s="32"/>
      <c r="F31" s="32"/>
      <c r="G31" s="52" t="s">
        <v>1115</v>
      </c>
      <c r="H31" s="32">
        <v>71.23</v>
      </c>
      <c r="I31" s="32">
        <v>28.43</v>
      </c>
      <c r="J31" s="33">
        <f t="shared" si="3"/>
        <v>213.69</v>
      </c>
      <c r="K31" s="33">
        <f t="shared" si="4"/>
        <v>274.44206700000001</v>
      </c>
      <c r="L31" s="274">
        <v>3</v>
      </c>
      <c r="M31" s="184" t="s">
        <v>1115</v>
      </c>
      <c r="N31" s="33"/>
      <c r="O31" s="33">
        <f>BDI!$D$23*100</f>
        <v>0</v>
      </c>
      <c r="P31" s="33">
        <f>L31*N31</f>
        <v>0</v>
      </c>
      <c r="Q31" s="33">
        <f>L31*N31*(100+O31)/100</f>
        <v>0</v>
      </c>
      <c r="R31" s="33">
        <f t="shared" si="5"/>
        <v>-274.44206700000001</v>
      </c>
      <c r="S31" s="32">
        <f>D31*H31</f>
        <v>213.69</v>
      </c>
      <c r="T31" s="32">
        <f t="shared" si="20"/>
        <v>213.69</v>
      </c>
      <c r="U31" s="32">
        <v>71.23</v>
      </c>
    </row>
    <row r="32" spans="1:21" ht="15" x14ac:dyDescent="0.2">
      <c r="A32" s="33" t="s">
        <v>1220</v>
      </c>
      <c r="B32" s="32" t="s">
        <v>122</v>
      </c>
      <c r="C32" s="52" t="s">
        <v>425</v>
      </c>
      <c r="D32" s="274">
        <v>200</v>
      </c>
      <c r="E32" s="32"/>
      <c r="F32" s="32"/>
      <c r="G32" s="52" t="s">
        <v>394</v>
      </c>
      <c r="H32" s="32">
        <v>5.98</v>
      </c>
      <c r="I32" s="33">
        <v>28.43</v>
      </c>
      <c r="J32" s="33">
        <f t="shared" si="3"/>
        <v>1196</v>
      </c>
      <c r="K32" s="33">
        <f t="shared" si="4"/>
        <v>1536.0228</v>
      </c>
      <c r="L32" s="274">
        <v>100</v>
      </c>
      <c r="M32" s="184" t="s">
        <v>394</v>
      </c>
      <c r="N32" s="33"/>
      <c r="O32" s="33">
        <f>BDI!$D$23*100</f>
        <v>0</v>
      </c>
      <c r="P32" s="33">
        <f>L32*N32</f>
        <v>0</v>
      </c>
      <c r="Q32" s="33">
        <f>L32*N32*(100+O32)/100</f>
        <v>0</v>
      </c>
      <c r="R32" s="33">
        <f t="shared" si="5"/>
        <v>-1536.0228</v>
      </c>
      <c r="S32" s="32">
        <f>D32*H32</f>
        <v>1196</v>
      </c>
      <c r="T32" s="32">
        <f t="shared" si="20"/>
        <v>1196</v>
      </c>
      <c r="U32" s="32">
        <v>5.98</v>
      </c>
    </row>
    <row r="33" spans="1:21" ht="15" x14ac:dyDescent="0.2">
      <c r="A33" s="33" t="s">
        <v>1221</v>
      </c>
      <c r="B33" s="32" t="s">
        <v>123</v>
      </c>
      <c r="C33" s="32" t="s">
        <v>33</v>
      </c>
      <c r="D33" s="279">
        <v>2</v>
      </c>
      <c r="E33" s="32"/>
      <c r="F33" s="32"/>
      <c r="G33" s="32" t="s">
        <v>1116</v>
      </c>
      <c r="H33" s="32">
        <v>17.82</v>
      </c>
      <c r="I33" s="32">
        <v>28.43</v>
      </c>
      <c r="J33" s="33">
        <f t="shared" si="3"/>
        <v>35.64</v>
      </c>
      <c r="K33" s="33">
        <f t="shared" si="4"/>
        <v>45.772452000000001</v>
      </c>
      <c r="L33" s="279">
        <v>2</v>
      </c>
      <c r="M33" s="190" t="s">
        <v>1171</v>
      </c>
      <c r="N33" s="54"/>
      <c r="O33" s="33">
        <f>BDI!$D$23*100</f>
        <v>0</v>
      </c>
      <c r="P33" s="33">
        <f>L33*N33</f>
        <v>0</v>
      </c>
      <c r="Q33" s="33">
        <f>L33*N33*(100+O33)/100</f>
        <v>0</v>
      </c>
      <c r="R33" s="33">
        <f t="shared" si="5"/>
        <v>-45.772452000000001</v>
      </c>
      <c r="S33" s="32">
        <f>D33*H33</f>
        <v>35.64</v>
      </c>
      <c r="T33" s="32">
        <f t="shared" si="20"/>
        <v>35.64</v>
      </c>
      <c r="U33" s="32">
        <v>17.82</v>
      </c>
    </row>
    <row r="34" spans="1:21" ht="15" x14ac:dyDescent="0.2">
      <c r="A34" s="33" t="s">
        <v>1222</v>
      </c>
      <c r="B34" s="32" t="s">
        <v>124</v>
      </c>
      <c r="C34" s="32" t="s">
        <v>93</v>
      </c>
      <c r="D34" s="284">
        <v>5</v>
      </c>
      <c r="E34" s="32"/>
      <c r="F34" s="32"/>
      <c r="G34" s="32">
        <v>5619</v>
      </c>
      <c r="H34" s="32">
        <v>332.36</v>
      </c>
      <c r="I34" s="33">
        <v>28.43</v>
      </c>
      <c r="J34" s="33">
        <f t="shared" si="3"/>
        <v>1661.8000000000002</v>
      </c>
      <c r="K34" s="33">
        <f t="shared" si="4"/>
        <v>2134.2497400000007</v>
      </c>
      <c r="L34" s="284">
        <v>5</v>
      </c>
      <c r="M34" s="191" t="s">
        <v>1159</v>
      </c>
      <c r="N34" s="54"/>
      <c r="O34" s="33">
        <f>BDI!$D$23*100</f>
        <v>0</v>
      </c>
      <c r="P34" s="33">
        <f>L34*N34</f>
        <v>0</v>
      </c>
      <c r="Q34" s="33">
        <f>L34*N34*(100+O34)/100</f>
        <v>0</v>
      </c>
      <c r="R34" s="33">
        <f t="shared" si="5"/>
        <v>-2134.2497400000007</v>
      </c>
      <c r="S34" s="32">
        <f>D34*H34</f>
        <v>1661.8000000000002</v>
      </c>
      <c r="T34" s="32">
        <f t="shared" si="20"/>
        <v>1661.8000000000002</v>
      </c>
      <c r="U34" s="32">
        <v>332.36</v>
      </c>
    </row>
    <row r="35" spans="1:21" s="51" customFormat="1" ht="15" x14ac:dyDescent="0.2">
      <c r="A35" s="49" t="s">
        <v>1223</v>
      </c>
      <c r="B35" s="63" t="s">
        <v>172</v>
      </c>
      <c r="C35" s="58"/>
      <c r="D35" s="285"/>
      <c r="E35" s="39"/>
      <c r="F35" s="39"/>
      <c r="G35" s="58"/>
      <c r="H35" s="49"/>
      <c r="I35" s="49"/>
      <c r="J35" s="49">
        <f t="shared" ref="J35:K35" si="21">SUM(J36:J37)</f>
        <v>895.7115</v>
      </c>
      <c r="K35" s="49">
        <f t="shared" si="21"/>
        <v>1150.36227945</v>
      </c>
      <c r="L35" s="285"/>
      <c r="M35" s="181"/>
      <c r="N35" s="49"/>
      <c r="O35" s="49"/>
      <c r="P35" s="49">
        <f>SUM(P36:P37)</f>
        <v>0</v>
      </c>
      <c r="Q35" s="49">
        <f>SUM(Q36:Q37)</f>
        <v>0</v>
      </c>
      <c r="R35" s="49">
        <f>SUM(R36:R37)</f>
        <v>-1150.36227945</v>
      </c>
      <c r="S35" s="39">
        <f>SUM(S36:S37)</f>
        <v>895.7115</v>
      </c>
      <c r="T35" s="39">
        <f>SUM(T36:T37)</f>
        <v>895.7115</v>
      </c>
      <c r="U35" s="39"/>
    </row>
    <row r="36" spans="1:21" ht="15" x14ac:dyDescent="0.2">
      <c r="A36" s="32" t="s">
        <v>1224</v>
      </c>
      <c r="B36" s="64" t="s">
        <v>824</v>
      </c>
      <c r="C36" s="52" t="s">
        <v>3</v>
      </c>
      <c r="D36" s="277">
        <v>15</v>
      </c>
      <c r="E36" s="32"/>
      <c r="F36" s="32"/>
      <c r="G36" s="52">
        <f>'COMPOSIÇÃO  SEM DESONERAÇÃO'!$A$382</f>
        <v>62</v>
      </c>
      <c r="H36" s="32">
        <f>'COMPOSIÇÃO  SEM DESONERAÇÃO'!$H$381</f>
        <v>59.714100000000002</v>
      </c>
      <c r="I36" s="33">
        <v>28.43</v>
      </c>
      <c r="J36" s="33">
        <f t="shared" si="3"/>
        <v>895.7115</v>
      </c>
      <c r="K36" s="33">
        <f t="shared" si="4"/>
        <v>1150.36227945</v>
      </c>
      <c r="L36" s="277">
        <v>15</v>
      </c>
      <c r="M36" s="184" t="str">
        <f>'[5]COMPOSIÇÃO COLETOR FUNDO'!$A$19</f>
        <v>VIII.9.1</v>
      </c>
      <c r="N36" s="52"/>
      <c r="O36" s="33">
        <f>BDI!$D$23*100</f>
        <v>0</v>
      </c>
      <c r="P36" s="33">
        <f>L36*N36</f>
        <v>0</v>
      </c>
      <c r="Q36" s="33">
        <f>L36*N36*(100+O36)/100</f>
        <v>0</v>
      </c>
      <c r="R36" s="33">
        <f t="shared" si="5"/>
        <v>-1150.36227945</v>
      </c>
      <c r="S36" s="32">
        <f t="shared" ref="S36:S37" si="22">D36*H36</f>
        <v>895.7115</v>
      </c>
      <c r="T36" s="32">
        <f t="shared" ref="T36:T37" si="23">S36</f>
        <v>895.7115</v>
      </c>
      <c r="U36" s="32">
        <f>'COMPOSIÇÃO  SEM DESONERAÇÃO'!$H$381</f>
        <v>59.714100000000002</v>
      </c>
    </row>
    <row r="37" spans="1:21" ht="14.25" hidden="1" customHeight="1" x14ac:dyDescent="0.2">
      <c r="A37" s="32" t="s">
        <v>1225</v>
      </c>
      <c r="B37" s="64" t="s">
        <v>825</v>
      </c>
      <c r="C37" s="52" t="s">
        <v>3</v>
      </c>
      <c r="D37" s="277">
        <v>0</v>
      </c>
      <c r="E37" s="32"/>
      <c r="F37" s="32"/>
      <c r="G37" s="52">
        <f>'COMPOSIÇÃO  SEM DESONERAÇÃO'!$A$391</f>
        <v>63</v>
      </c>
      <c r="H37" s="32">
        <f>'COMPOSIÇÃO  SEM DESONERAÇÃO'!$H$390</f>
        <v>76.649000000000001</v>
      </c>
      <c r="I37" s="32">
        <v>28.43</v>
      </c>
      <c r="J37" s="33">
        <f t="shared" si="3"/>
        <v>0</v>
      </c>
      <c r="K37" s="33">
        <f t="shared" si="4"/>
        <v>0</v>
      </c>
      <c r="L37" s="277">
        <v>0</v>
      </c>
      <c r="M37" s="184" t="str">
        <f>'[5]COMPOSIÇÃO COLETOR FUNDO'!$A$32</f>
        <v>VIII.9.2</v>
      </c>
      <c r="N37" s="184"/>
      <c r="O37" s="33">
        <f>BDI!$D$23*100</f>
        <v>0</v>
      </c>
      <c r="P37" s="33">
        <f>L37*N37</f>
        <v>0</v>
      </c>
      <c r="Q37" s="33">
        <f>L37*N37*(100+O37)/100</f>
        <v>0</v>
      </c>
      <c r="R37" s="33">
        <f t="shared" ref="R37" si="24">Q37-K37</f>
        <v>0</v>
      </c>
      <c r="S37" s="32">
        <f t="shared" si="22"/>
        <v>0</v>
      </c>
      <c r="T37" s="32">
        <f t="shared" si="23"/>
        <v>0</v>
      </c>
      <c r="U37" s="32">
        <f>'COMPOSIÇÃO  SEM DESONERAÇÃO'!$H$390</f>
        <v>76.649000000000001</v>
      </c>
    </row>
    <row r="38" spans="1:21" s="51" customFormat="1" ht="15" x14ac:dyDescent="0.2">
      <c r="A38" s="73" t="s">
        <v>1226</v>
      </c>
      <c r="B38" s="73" t="s">
        <v>174</v>
      </c>
      <c r="C38" s="74"/>
      <c r="D38" s="285"/>
      <c r="E38" s="73"/>
      <c r="F38" s="73"/>
      <c r="G38" s="74"/>
      <c r="H38" s="73"/>
      <c r="I38" s="75"/>
      <c r="J38" s="73">
        <f t="shared" ref="J38:R38" si="25">SUM(J39)</f>
        <v>1494.0000000000002</v>
      </c>
      <c r="K38" s="73">
        <f t="shared" si="25"/>
        <v>1918.7442000000003</v>
      </c>
      <c r="L38" s="285"/>
      <c r="M38" s="203"/>
      <c r="N38" s="73"/>
      <c r="O38" s="73"/>
      <c r="P38" s="73">
        <f t="shared" si="25"/>
        <v>0</v>
      </c>
      <c r="Q38" s="73">
        <f t="shared" si="25"/>
        <v>0</v>
      </c>
      <c r="R38" s="73">
        <f t="shared" si="25"/>
        <v>-1918.7442000000003</v>
      </c>
      <c r="S38" s="39">
        <f>SUM(S39)</f>
        <v>1494.0000000000002</v>
      </c>
      <c r="T38" s="39">
        <f>SUM(T39)</f>
        <v>1494.0000000000002</v>
      </c>
      <c r="U38" s="39"/>
    </row>
    <row r="39" spans="1:21" ht="15" x14ac:dyDescent="0.2">
      <c r="A39" s="32" t="s">
        <v>1227</v>
      </c>
      <c r="B39" s="32" t="s">
        <v>807</v>
      </c>
      <c r="C39" s="52" t="s">
        <v>3</v>
      </c>
      <c r="D39" s="277">
        <v>600</v>
      </c>
      <c r="E39" s="32"/>
      <c r="F39" s="32"/>
      <c r="G39" s="52" t="s">
        <v>1117</v>
      </c>
      <c r="H39" s="32">
        <v>2.4900000000000002</v>
      </c>
      <c r="I39" s="32">
        <v>28.43</v>
      </c>
      <c r="J39" s="33">
        <f t="shared" si="3"/>
        <v>1494.0000000000002</v>
      </c>
      <c r="K39" s="33">
        <f t="shared" si="4"/>
        <v>1918.7442000000003</v>
      </c>
      <c r="L39" s="277">
        <v>300</v>
      </c>
      <c r="M39" s="184" t="str">
        <f>'[5]COMPOSIÇÃO COLETOR FUNDO'!$A$74</f>
        <v>VIII.10.1</v>
      </c>
      <c r="N39" s="52"/>
      <c r="O39" s="33">
        <f>BDI!$D$23*100</f>
        <v>0</v>
      </c>
      <c r="P39" s="33">
        <f>L39*N39</f>
        <v>0</v>
      </c>
      <c r="Q39" s="33">
        <f>L39*N39*(100+O39)/100</f>
        <v>0</v>
      </c>
      <c r="R39" s="33">
        <f t="shared" si="5"/>
        <v>-1918.7442000000003</v>
      </c>
      <c r="S39" s="32">
        <f>D39*H39</f>
        <v>1494.0000000000002</v>
      </c>
      <c r="T39" s="32">
        <f t="shared" ref="T39" si="26">S39</f>
        <v>1494.0000000000002</v>
      </c>
      <c r="U39" s="32">
        <v>2.4900000000000002</v>
      </c>
    </row>
    <row r="40" spans="1:21" s="51" customFormat="1" ht="15" x14ac:dyDescent="0.2">
      <c r="A40" s="49" t="s">
        <v>1228</v>
      </c>
      <c r="B40" s="49" t="s">
        <v>175</v>
      </c>
      <c r="C40" s="58"/>
      <c r="D40" s="285"/>
      <c r="E40" s="39"/>
      <c r="F40" s="39"/>
      <c r="G40" s="58"/>
      <c r="H40" s="49"/>
      <c r="I40" s="48"/>
      <c r="J40" s="49">
        <f t="shared" ref="J40:R40" si="27">SUM(J41:J42)</f>
        <v>329.6</v>
      </c>
      <c r="K40" s="49">
        <f t="shared" si="27"/>
        <v>423.30528000000004</v>
      </c>
      <c r="L40" s="285"/>
      <c r="M40" s="181"/>
      <c r="N40" s="49"/>
      <c r="O40" s="49"/>
      <c r="P40" s="49">
        <f t="shared" si="27"/>
        <v>0</v>
      </c>
      <c r="Q40" s="49">
        <f t="shared" si="27"/>
        <v>0</v>
      </c>
      <c r="R40" s="49">
        <f t="shared" si="27"/>
        <v>-423.30528000000004</v>
      </c>
      <c r="S40" s="39">
        <f>SUM(S41:S42)</f>
        <v>329.6</v>
      </c>
      <c r="T40" s="39">
        <f>SUM(T41:T42)</f>
        <v>329.6</v>
      </c>
      <c r="U40" s="39"/>
    </row>
    <row r="41" spans="1:21" ht="15" x14ac:dyDescent="0.2">
      <c r="A41" s="32" t="s">
        <v>1355</v>
      </c>
      <c r="B41" s="32" t="s">
        <v>176</v>
      </c>
      <c r="C41" s="52" t="s">
        <v>33</v>
      </c>
      <c r="D41" s="277">
        <v>50</v>
      </c>
      <c r="E41" s="32"/>
      <c r="F41" s="32"/>
      <c r="G41" s="52">
        <f>'COMPOSIÇÃO  SEM DESONERAÇÃO'!$A$89</f>
        <v>12</v>
      </c>
      <c r="H41" s="32">
        <f>'COMPOSIÇÃO  SEM DESONERAÇÃO'!$H$88</f>
        <v>3.2960000000000003</v>
      </c>
      <c r="I41" s="32">
        <v>28.43</v>
      </c>
      <c r="J41" s="33">
        <f t="shared" si="3"/>
        <v>164.8</v>
      </c>
      <c r="K41" s="33">
        <f t="shared" si="4"/>
        <v>211.65264000000002</v>
      </c>
      <c r="L41" s="277">
        <v>50</v>
      </c>
      <c r="M41" s="184" t="str">
        <f>'[5]COMPOSIÇÃO COLETOR FUNDO'!$A$80</f>
        <v>VIII.11.1</v>
      </c>
      <c r="N41" s="52"/>
      <c r="O41" s="33">
        <f>BDI!$D$23*100</f>
        <v>0</v>
      </c>
      <c r="P41" s="33">
        <f>L41*N41</f>
        <v>0</v>
      </c>
      <c r="Q41" s="33">
        <f>L41*N41*(100+O41)/100</f>
        <v>0</v>
      </c>
      <c r="R41" s="33">
        <f t="shared" si="5"/>
        <v>-211.65264000000002</v>
      </c>
      <c r="S41" s="32">
        <f>D41*H41</f>
        <v>164.8</v>
      </c>
      <c r="T41" s="32">
        <f t="shared" ref="T41:T42" si="28">S41</f>
        <v>164.8</v>
      </c>
      <c r="U41" s="32">
        <f>'COMPOSIÇÃO  SEM DESONERAÇÃO'!$H$88</f>
        <v>3.2960000000000003</v>
      </c>
    </row>
    <row r="42" spans="1:21" ht="15" x14ac:dyDescent="0.2">
      <c r="A42" s="32" t="s">
        <v>1356</v>
      </c>
      <c r="B42" s="32" t="s">
        <v>177</v>
      </c>
      <c r="C42" s="52" t="s">
        <v>33</v>
      </c>
      <c r="D42" s="277">
        <v>50</v>
      </c>
      <c r="E42" s="32"/>
      <c r="F42" s="32"/>
      <c r="G42" s="52">
        <f>'COMPOSIÇÃO  SEM DESONERAÇÃO'!$A$93</f>
        <v>13</v>
      </c>
      <c r="H42" s="32">
        <f>'COMPOSIÇÃO  SEM DESONERAÇÃO'!$H$92</f>
        <v>3.2960000000000003</v>
      </c>
      <c r="I42" s="33">
        <v>28.43</v>
      </c>
      <c r="J42" s="33">
        <f t="shared" si="3"/>
        <v>164.8</v>
      </c>
      <c r="K42" s="33">
        <f t="shared" si="4"/>
        <v>211.65264000000002</v>
      </c>
      <c r="L42" s="277">
        <v>50</v>
      </c>
      <c r="M42" s="184" t="str">
        <f>'[5]COMPOSIÇÃO COLETOR FUNDO'!$A$83</f>
        <v>VIII.11.2</v>
      </c>
      <c r="N42" s="52"/>
      <c r="O42" s="33">
        <f>BDI!$D$23*100</f>
        <v>0</v>
      </c>
      <c r="P42" s="33">
        <f>L42*N42</f>
        <v>0</v>
      </c>
      <c r="Q42" s="33">
        <f>L42*N42*(100+O42)/100</f>
        <v>0</v>
      </c>
      <c r="R42" s="33">
        <f t="shared" si="5"/>
        <v>-211.65264000000002</v>
      </c>
      <c r="S42" s="32">
        <f>D42*H42</f>
        <v>164.8</v>
      </c>
      <c r="T42" s="32">
        <f t="shared" si="28"/>
        <v>164.8</v>
      </c>
      <c r="U42" s="32">
        <f>'COMPOSIÇÃO  SEM DESONERAÇÃO'!$H$92</f>
        <v>3.2960000000000003</v>
      </c>
    </row>
    <row r="43" spans="1:21" s="51" customFormat="1" ht="15" x14ac:dyDescent="0.2">
      <c r="A43" s="49" t="s">
        <v>1229</v>
      </c>
      <c r="B43" s="49" t="s">
        <v>171</v>
      </c>
      <c r="C43" s="58"/>
      <c r="D43" s="285"/>
      <c r="E43" s="39"/>
      <c r="F43" s="39"/>
      <c r="G43" s="58"/>
      <c r="H43" s="49"/>
      <c r="I43" s="49"/>
      <c r="J43" s="49">
        <f t="shared" ref="J43:R43" si="29">SUM(J44:J48)</f>
        <v>3060.1608000000001</v>
      </c>
      <c r="K43" s="49">
        <f t="shared" si="29"/>
        <v>3930.1645154400003</v>
      </c>
      <c r="L43" s="285"/>
      <c r="M43" s="181"/>
      <c r="N43" s="49"/>
      <c r="O43" s="49"/>
      <c r="P43" s="49">
        <f t="shared" si="29"/>
        <v>0</v>
      </c>
      <c r="Q43" s="49">
        <f t="shared" si="29"/>
        <v>0</v>
      </c>
      <c r="R43" s="49">
        <f t="shared" si="29"/>
        <v>-3930.1645154400003</v>
      </c>
      <c r="S43" s="39">
        <f>SUM(S44:S48)</f>
        <v>3060.1608000000001</v>
      </c>
      <c r="T43" s="39">
        <f>SUM(T44:T48)</f>
        <v>3060.1608000000001</v>
      </c>
      <c r="U43" s="39"/>
    </row>
    <row r="44" spans="1:21" ht="15" x14ac:dyDescent="0.2">
      <c r="A44" s="32" t="s">
        <v>1385</v>
      </c>
      <c r="B44" s="32" t="s">
        <v>180</v>
      </c>
      <c r="C44" s="52" t="s">
        <v>33</v>
      </c>
      <c r="D44" s="277">
        <v>50</v>
      </c>
      <c r="E44" s="32"/>
      <c r="F44" s="32"/>
      <c r="G44" s="52">
        <f>'COMPOSIÇÃO  SEM DESONERAÇÃO'!$A$112</f>
        <v>16</v>
      </c>
      <c r="H44" s="32">
        <f>'COMPOSIÇÃO  SEM DESONERAÇÃO'!$H$111</f>
        <v>28.222700000000003</v>
      </c>
      <c r="I44" s="33">
        <v>28.43</v>
      </c>
      <c r="J44" s="33">
        <f t="shared" si="3"/>
        <v>1411.1350000000002</v>
      </c>
      <c r="K44" s="33">
        <f t="shared" si="4"/>
        <v>1812.3206805000002</v>
      </c>
      <c r="L44" s="277">
        <v>50</v>
      </c>
      <c r="M44" s="184" t="str">
        <f>'[5]COMPOSIÇÃO COLETOR FUNDO'!$A$86</f>
        <v>VIII.12.1</v>
      </c>
      <c r="N44" s="52"/>
      <c r="O44" s="33">
        <f>BDI!$D$23*100</f>
        <v>0</v>
      </c>
      <c r="P44" s="33">
        <f>L44*N44</f>
        <v>0</v>
      </c>
      <c r="Q44" s="33">
        <f>L44*N44*(100+O44)/100</f>
        <v>0</v>
      </c>
      <c r="R44" s="33">
        <f t="shared" si="5"/>
        <v>-1812.3206805000002</v>
      </c>
      <c r="S44" s="32">
        <f t="shared" ref="S44:S48" si="30">D44*H44</f>
        <v>1411.1350000000002</v>
      </c>
      <c r="T44" s="32">
        <f t="shared" ref="T44:T48" si="31">S44</f>
        <v>1411.1350000000002</v>
      </c>
      <c r="U44" s="32">
        <f>'COMPOSIÇÃO  SEM DESONERAÇÃO'!$H$111</f>
        <v>28.222700000000003</v>
      </c>
    </row>
    <row r="45" spans="1:21" ht="15" x14ac:dyDescent="0.2">
      <c r="A45" s="32" t="s">
        <v>1386</v>
      </c>
      <c r="B45" s="32" t="s">
        <v>181</v>
      </c>
      <c r="C45" s="52" t="s">
        <v>33</v>
      </c>
      <c r="D45" s="280">
        <v>20</v>
      </c>
      <c r="E45" s="32"/>
      <c r="F45" s="32"/>
      <c r="G45" s="52">
        <f>'COMPOSIÇÃO  SEM DESONERAÇÃO'!$A$118</f>
        <v>17</v>
      </c>
      <c r="H45" s="32">
        <f>'COMPOSIÇÃO  SEM DESONERAÇÃO'!$H$117</f>
        <v>22.45926</v>
      </c>
      <c r="I45" s="32">
        <v>28.43</v>
      </c>
      <c r="J45" s="33">
        <f t="shared" si="3"/>
        <v>449.18520000000001</v>
      </c>
      <c r="K45" s="33">
        <f t="shared" si="4"/>
        <v>576.88855236000006</v>
      </c>
      <c r="L45" s="280">
        <v>20</v>
      </c>
      <c r="M45" s="184" t="str">
        <f>'[5]COMPOSIÇÃO COLETOR FUNDO'!$A$91</f>
        <v>VIII.21.2</v>
      </c>
      <c r="N45" s="52"/>
      <c r="O45" s="33">
        <f>BDI!$D$23*100</f>
        <v>0</v>
      </c>
      <c r="P45" s="33">
        <f>L45*N45</f>
        <v>0</v>
      </c>
      <c r="Q45" s="33">
        <f>L45*N45*(100+O45)/100</f>
        <v>0</v>
      </c>
      <c r="R45" s="33">
        <f t="shared" si="5"/>
        <v>-576.88855236000006</v>
      </c>
      <c r="S45" s="32">
        <f t="shared" si="30"/>
        <v>449.18520000000001</v>
      </c>
      <c r="T45" s="32">
        <f t="shared" si="31"/>
        <v>449.18520000000001</v>
      </c>
      <c r="U45" s="32">
        <f>'COMPOSIÇÃO  SEM DESONERAÇÃO'!$H$117</f>
        <v>22.45926</v>
      </c>
    </row>
    <row r="46" spans="1:21" ht="15" x14ac:dyDescent="0.2">
      <c r="A46" s="32" t="s">
        <v>1230</v>
      </c>
      <c r="B46" s="32" t="s">
        <v>182</v>
      </c>
      <c r="C46" s="52" t="s">
        <v>33</v>
      </c>
      <c r="D46" s="279">
        <v>20</v>
      </c>
      <c r="E46" s="32"/>
      <c r="F46" s="32"/>
      <c r="G46" s="52">
        <f>'COMPOSIÇÃO  SEM DESONERAÇÃO'!$A$126</f>
        <v>18</v>
      </c>
      <c r="H46" s="32">
        <f>'COMPOSIÇÃO  SEM DESONERAÇÃO'!$H$125</f>
        <v>50.270400000000002</v>
      </c>
      <c r="I46" s="33">
        <v>28.43</v>
      </c>
      <c r="J46" s="33">
        <f t="shared" si="3"/>
        <v>1005.408</v>
      </c>
      <c r="K46" s="33">
        <f t="shared" si="4"/>
        <v>1291.2454944000001</v>
      </c>
      <c r="L46" s="279">
        <v>20</v>
      </c>
      <c r="M46" s="184" t="str">
        <f>'[5]COMPOSIÇÃO COLETOR FUNDO'!$A$98</f>
        <v>VIII.12.3</v>
      </c>
      <c r="N46" s="52"/>
      <c r="O46" s="33">
        <f>BDI!$D$23*100</f>
        <v>0</v>
      </c>
      <c r="P46" s="33">
        <f>L46*N46</f>
        <v>0</v>
      </c>
      <c r="Q46" s="33">
        <f>L46*N46*(100+O46)/100</f>
        <v>0</v>
      </c>
      <c r="R46" s="33">
        <f t="shared" si="5"/>
        <v>-1291.2454944000001</v>
      </c>
      <c r="S46" s="32">
        <f t="shared" si="30"/>
        <v>1005.408</v>
      </c>
      <c r="T46" s="32">
        <f t="shared" si="31"/>
        <v>1005.408</v>
      </c>
      <c r="U46" s="32">
        <f>'COMPOSIÇÃO  SEM DESONERAÇÃO'!$H$125</f>
        <v>50.270400000000002</v>
      </c>
    </row>
    <row r="47" spans="1:21" ht="15" x14ac:dyDescent="0.2">
      <c r="A47" s="32" t="s">
        <v>1231</v>
      </c>
      <c r="B47" s="32" t="s">
        <v>1151</v>
      </c>
      <c r="C47" s="52" t="s">
        <v>33</v>
      </c>
      <c r="D47" s="279">
        <v>10</v>
      </c>
      <c r="E47" s="32"/>
      <c r="F47" s="32"/>
      <c r="G47" s="52">
        <f>'COMPOSIÇÃO  SEM DESONERAÇÃO'!$A$133</f>
        <v>19</v>
      </c>
      <c r="H47" s="32">
        <f>'COMPOSIÇÃO  SEM DESONERAÇÃO'!$H$132</f>
        <v>19.443260000000002</v>
      </c>
      <c r="I47" s="32">
        <v>28.43</v>
      </c>
      <c r="J47" s="33">
        <f t="shared" si="3"/>
        <v>194.43260000000004</v>
      </c>
      <c r="K47" s="33">
        <f t="shared" si="4"/>
        <v>249.70978818000006</v>
      </c>
      <c r="L47" s="279">
        <v>10</v>
      </c>
      <c r="M47" s="184" t="str">
        <f>'[5]COMPOSIÇÃO COLETOR FUNDO'!$A$104</f>
        <v>VIII.12.4</v>
      </c>
      <c r="N47" s="52"/>
      <c r="O47" s="33">
        <f>BDI!$D$23*100</f>
        <v>0</v>
      </c>
      <c r="P47" s="33">
        <f>L47*N47</f>
        <v>0</v>
      </c>
      <c r="Q47" s="33">
        <f>L47*N47*(100+O47)/100</f>
        <v>0</v>
      </c>
      <c r="R47" s="33">
        <f t="shared" si="5"/>
        <v>-249.70978818000006</v>
      </c>
      <c r="S47" s="32">
        <f t="shared" si="30"/>
        <v>194.43260000000004</v>
      </c>
      <c r="T47" s="32">
        <f t="shared" si="31"/>
        <v>194.43260000000004</v>
      </c>
      <c r="U47" s="32">
        <f>'COMPOSIÇÃO  SEM DESONERAÇÃO'!$H$132</f>
        <v>19.443260000000002</v>
      </c>
    </row>
    <row r="48" spans="1:21" ht="15" hidden="1" x14ac:dyDescent="0.2">
      <c r="A48" s="32" t="s">
        <v>1232</v>
      </c>
      <c r="B48" s="32" t="s">
        <v>183</v>
      </c>
      <c r="C48" s="52" t="s">
        <v>33</v>
      </c>
      <c r="D48" s="274">
        <v>0</v>
      </c>
      <c r="E48" s="32"/>
      <c r="F48" s="32"/>
      <c r="G48" s="52">
        <f>'COMPOSIÇÃO  SEM DESONERAÇÃO'!$A$141</f>
        <v>20</v>
      </c>
      <c r="H48" s="32">
        <f>'COMPOSIÇÃO  SEM DESONERAÇÃO'!$H$140</f>
        <v>12.852</v>
      </c>
      <c r="I48" s="33">
        <v>28.43</v>
      </c>
      <c r="J48" s="33">
        <f t="shared" si="3"/>
        <v>0</v>
      </c>
      <c r="K48" s="33">
        <f t="shared" si="4"/>
        <v>0</v>
      </c>
      <c r="L48" s="274">
        <v>0</v>
      </c>
      <c r="M48" s="184" t="str">
        <f>'[5]COMPOSIÇÃO COLETOR FUNDO'!$A$111</f>
        <v>VIII.12.5</v>
      </c>
      <c r="N48" s="52"/>
      <c r="O48" s="33">
        <f>BDI!$D$23*100</f>
        <v>0</v>
      </c>
      <c r="P48" s="33">
        <f>L48*N48</f>
        <v>0</v>
      </c>
      <c r="Q48" s="33">
        <f>L48*N48*(100+O48)/100</f>
        <v>0</v>
      </c>
      <c r="R48" s="33">
        <f t="shared" si="5"/>
        <v>0</v>
      </c>
      <c r="S48" s="32">
        <f t="shared" si="30"/>
        <v>0</v>
      </c>
      <c r="T48" s="32">
        <f t="shared" si="31"/>
        <v>0</v>
      </c>
      <c r="U48" s="32">
        <f>'COMPOSIÇÃO  SEM DESONERAÇÃO'!$H$140</f>
        <v>12.852</v>
      </c>
    </row>
    <row r="49" spans="1:21" s="51" customFormat="1" ht="15" x14ac:dyDescent="0.2">
      <c r="A49" s="48" t="s">
        <v>1233</v>
      </c>
      <c r="B49" s="49" t="s">
        <v>184</v>
      </c>
      <c r="C49" s="58"/>
      <c r="D49" s="282"/>
      <c r="E49" s="39"/>
      <c r="F49" s="39"/>
      <c r="G49" s="58"/>
      <c r="H49" s="49"/>
      <c r="I49" s="49"/>
      <c r="J49" s="49">
        <f t="shared" ref="J49:R49" si="32">SUM(J50)</f>
        <v>18196.8</v>
      </c>
      <c r="K49" s="49">
        <f t="shared" si="32"/>
        <v>23370.150240000003</v>
      </c>
      <c r="L49" s="282"/>
      <c r="M49" s="181"/>
      <c r="N49" s="49"/>
      <c r="O49" s="49"/>
      <c r="P49" s="49">
        <f t="shared" si="32"/>
        <v>0</v>
      </c>
      <c r="Q49" s="49">
        <f t="shared" si="32"/>
        <v>0</v>
      </c>
      <c r="R49" s="49">
        <f t="shared" si="32"/>
        <v>-23370.150240000003</v>
      </c>
      <c r="S49" s="39">
        <f>SUM(S50)</f>
        <v>18196.8</v>
      </c>
      <c r="T49" s="39">
        <f>SUM(T50)</f>
        <v>18196.8</v>
      </c>
      <c r="U49" s="39"/>
    </row>
    <row r="50" spans="1:21" ht="15" x14ac:dyDescent="0.2">
      <c r="A50" s="33" t="s">
        <v>1384</v>
      </c>
      <c r="B50" s="32" t="s">
        <v>170</v>
      </c>
      <c r="C50" s="32" t="s">
        <v>11</v>
      </c>
      <c r="D50" s="279">
        <v>30</v>
      </c>
      <c r="E50" s="32"/>
      <c r="F50" s="32"/>
      <c r="G50" s="32" t="s">
        <v>1118</v>
      </c>
      <c r="H50" s="32">
        <v>606.55999999999995</v>
      </c>
      <c r="I50" s="33">
        <v>28.43</v>
      </c>
      <c r="J50" s="33">
        <f t="shared" si="3"/>
        <v>18196.8</v>
      </c>
      <c r="K50" s="33">
        <f t="shared" si="4"/>
        <v>23370.150240000003</v>
      </c>
      <c r="L50" s="279">
        <v>30</v>
      </c>
      <c r="M50" s="183" t="s">
        <v>1118</v>
      </c>
      <c r="N50" s="33"/>
      <c r="O50" s="33">
        <f>BDI!$D$23*100</f>
        <v>0</v>
      </c>
      <c r="P50" s="33">
        <f>L50*N50</f>
        <v>0</v>
      </c>
      <c r="Q50" s="33">
        <f>L50*N50*(100+O50)/100</f>
        <v>0</v>
      </c>
      <c r="R50" s="33">
        <f t="shared" si="5"/>
        <v>-23370.150240000003</v>
      </c>
      <c r="S50" s="32">
        <f>D50*H50</f>
        <v>18196.8</v>
      </c>
      <c r="T50" s="32">
        <f t="shared" ref="T50" si="33">S50</f>
        <v>18196.8</v>
      </c>
      <c r="U50" s="32">
        <v>606.55999999999995</v>
      </c>
    </row>
    <row r="51" spans="1:21" s="51" customFormat="1" ht="15" hidden="1" x14ac:dyDescent="0.2">
      <c r="A51" s="48" t="s">
        <v>1234</v>
      </c>
      <c r="B51" s="49" t="s">
        <v>30</v>
      </c>
      <c r="C51" s="58"/>
      <c r="D51" s="282"/>
      <c r="E51" s="39"/>
      <c r="F51" s="39"/>
      <c r="G51" s="58"/>
      <c r="H51" s="49"/>
      <c r="I51" s="49"/>
      <c r="J51" s="49">
        <f>SUM(J52:J53)</f>
        <v>18603</v>
      </c>
      <c r="K51" s="49">
        <f>SUM(K52:K53)</f>
        <v>23891.832900000001</v>
      </c>
      <c r="L51" s="58"/>
      <c r="M51" s="181"/>
      <c r="N51" s="49"/>
      <c r="O51" s="49"/>
      <c r="P51" s="49"/>
      <c r="Q51" s="49"/>
      <c r="R51" s="49">
        <f>SUM(R52:R53)</f>
        <v>0</v>
      </c>
      <c r="S51" s="39">
        <f>SUM(S52:S53)</f>
        <v>18603</v>
      </c>
      <c r="T51" s="39">
        <f>SUM(T52:T53)</f>
        <v>18603</v>
      </c>
      <c r="U51" s="39"/>
    </row>
    <row r="52" spans="1:21" ht="15" hidden="1" x14ac:dyDescent="0.2">
      <c r="A52" s="33" t="s">
        <v>1235</v>
      </c>
      <c r="B52" s="32" t="s">
        <v>808</v>
      </c>
      <c r="C52" s="52" t="s">
        <v>3</v>
      </c>
      <c r="D52" s="274">
        <v>600</v>
      </c>
      <c r="E52" s="32"/>
      <c r="F52" s="32"/>
      <c r="G52" s="52">
        <v>9818</v>
      </c>
      <c r="H52" s="286">
        <v>24.13</v>
      </c>
      <c r="I52" s="33">
        <v>28.43</v>
      </c>
      <c r="J52" s="33">
        <f t="shared" si="3"/>
        <v>14478</v>
      </c>
      <c r="K52" s="33">
        <f t="shared" si="4"/>
        <v>18594.095400000002</v>
      </c>
      <c r="L52" s="52"/>
      <c r="M52" s="184"/>
      <c r="N52" s="33"/>
      <c r="O52" s="33"/>
      <c r="P52" s="33"/>
      <c r="Q52" s="33"/>
      <c r="R52" s="33"/>
      <c r="S52" s="32">
        <f>D52*H52</f>
        <v>14478</v>
      </c>
      <c r="T52" s="32">
        <f t="shared" ref="T52:T53" si="34">S52</f>
        <v>14478</v>
      </c>
      <c r="U52" s="32">
        <v>20.399999999999999</v>
      </c>
    </row>
    <row r="53" spans="1:21" ht="15" hidden="1" x14ac:dyDescent="0.2">
      <c r="A53" s="33" t="s">
        <v>1236</v>
      </c>
      <c r="B53" s="32" t="s">
        <v>169</v>
      </c>
      <c r="C53" s="52" t="s">
        <v>32</v>
      </c>
      <c r="D53" s="274">
        <v>15</v>
      </c>
      <c r="E53" s="32"/>
      <c r="F53" s="32"/>
      <c r="G53" s="52">
        <v>11301</v>
      </c>
      <c r="H53" s="286">
        <v>275</v>
      </c>
      <c r="I53" s="32">
        <v>28.43</v>
      </c>
      <c r="J53" s="33">
        <f t="shared" si="3"/>
        <v>4125</v>
      </c>
      <c r="K53" s="33">
        <f t="shared" si="4"/>
        <v>5297.7375000000002</v>
      </c>
      <c r="L53" s="52"/>
      <c r="M53" s="184"/>
      <c r="N53" s="33"/>
      <c r="O53" s="33"/>
      <c r="P53" s="33"/>
      <c r="Q53" s="33"/>
      <c r="R53" s="33"/>
      <c r="S53" s="32">
        <f>D53*H53</f>
        <v>4125</v>
      </c>
      <c r="T53" s="32">
        <f t="shared" si="34"/>
        <v>4125</v>
      </c>
      <c r="U53" s="32">
        <v>499.2</v>
      </c>
    </row>
    <row r="54" spans="1:21" ht="20.100000000000001" hidden="1" customHeight="1" x14ac:dyDescent="0.2">
      <c r="A54" s="66"/>
      <c r="B54" s="51"/>
      <c r="C54" s="67"/>
      <c r="D54" s="67"/>
      <c r="U54" s="76"/>
    </row>
    <row r="55" spans="1:21" ht="20.100000000000001" customHeight="1" x14ac:dyDescent="0.2">
      <c r="A55" s="66"/>
      <c r="B55" s="51"/>
      <c r="C55" s="67"/>
      <c r="D55" s="67"/>
    </row>
    <row r="56" spans="1:21" ht="20.100000000000001" customHeight="1" x14ac:dyDescent="0.2">
      <c r="A56" s="66"/>
      <c r="B56" s="51"/>
      <c r="C56" s="67"/>
      <c r="D56" s="67"/>
    </row>
    <row r="57" spans="1:21" ht="20.100000000000001" customHeight="1" x14ac:dyDescent="0.2">
      <c r="A57" s="66"/>
      <c r="B57" s="51"/>
      <c r="C57" s="67"/>
      <c r="D57" s="67"/>
    </row>
    <row r="58" spans="1:21" ht="20.100000000000001" customHeight="1" x14ac:dyDescent="0.2">
      <c r="A58" s="66"/>
      <c r="B58" s="51"/>
      <c r="C58" s="67"/>
      <c r="D58" s="67"/>
    </row>
    <row r="59" spans="1:21" ht="20.100000000000001" customHeight="1" x14ac:dyDescent="0.2">
      <c r="A59" s="66"/>
      <c r="B59" s="51"/>
      <c r="C59" s="67"/>
      <c r="D59" s="67"/>
    </row>
  </sheetData>
  <autoFilter ref="A4:B53"/>
  <mergeCells count="14">
    <mergeCell ref="G4:K4"/>
    <mergeCell ref="A1:U1"/>
    <mergeCell ref="S4:S5"/>
    <mergeCell ref="T4:T5"/>
    <mergeCell ref="U4:U5"/>
    <mergeCell ref="A2:U2"/>
    <mergeCell ref="A4:A5"/>
    <mergeCell ref="B4:B5"/>
    <mergeCell ref="C4:C5"/>
    <mergeCell ref="D4:D5"/>
    <mergeCell ref="E4:F4"/>
    <mergeCell ref="R4:R5"/>
    <mergeCell ref="A3:R3"/>
    <mergeCell ref="L4:Q4"/>
  </mergeCells>
  <conditionalFormatting sqref="B6:D6 C49 C13:C16 C35 C38:C40 C22:C25 C27:C32 C43 C54:D59 C51:C53">
    <cfRule type="expression" dxfId="49" priority="43" stopIfTrue="1">
      <formula>(#REF!="")</formula>
    </cfRule>
  </conditionalFormatting>
  <conditionalFormatting sqref="C37">
    <cfRule type="expression" dxfId="48" priority="38" stopIfTrue="1">
      <formula>(#REF!="")</formula>
    </cfRule>
  </conditionalFormatting>
  <conditionalFormatting sqref="C26">
    <cfRule type="expression" dxfId="47" priority="40" stopIfTrue="1">
      <formula>(#REF!="")</formula>
    </cfRule>
  </conditionalFormatting>
  <conditionalFormatting sqref="C36">
    <cfRule type="expression" dxfId="46" priority="39" stopIfTrue="1">
      <formula>(#REF!="")</formula>
    </cfRule>
  </conditionalFormatting>
  <conditionalFormatting sqref="C41:C42">
    <cfRule type="expression" dxfId="45" priority="37" stopIfTrue="1">
      <formula>(#REF!="")</formula>
    </cfRule>
  </conditionalFormatting>
  <conditionalFormatting sqref="C44:C48">
    <cfRule type="expression" dxfId="44" priority="36" stopIfTrue="1">
      <formula>(#REF!="")</formula>
    </cfRule>
  </conditionalFormatting>
  <conditionalFormatting sqref="C18:C21">
    <cfRule type="expression" dxfId="43" priority="35" stopIfTrue="1">
      <formula>(#REF!="")</formula>
    </cfRule>
  </conditionalFormatting>
  <conditionalFormatting sqref="L51:L53">
    <cfRule type="expression" dxfId="42" priority="33" stopIfTrue="1">
      <formula>(#REF!="")</formula>
    </cfRule>
  </conditionalFormatting>
  <conditionalFormatting sqref="D17">
    <cfRule type="expression" dxfId="41" priority="9" stopIfTrue="1">
      <formula>(#REF!="")</formula>
    </cfRule>
  </conditionalFormatting>
  <conditionalFormatting sqref="D37">
    <cfRule type="expression" dxfId="40" priority="13" stopIfTrue="1">
      <formula>(#REF!="")</formula>
    </cfRule>
  </conditionalFormatting>
  <conditionalFormatting sqref="D26">
    <cfRule type="expression" dxfId="39" priority="15" stopIfTrue="1">
      <formula>(#REF!="")</formula>
    </cfRule>
  </conditionalFormatting>
  <conditionalFormatting sqref="D36">
    <cfRule type="expression" dxfId="38" priority="14" stopIfTrue="1">
      <formula>(#REF!="")</formula>
    </cfRule>
  </conditionalFormatting>
  <conditionalFormatting sqref="D41:D42">
    <cfRule type="expression" dxfId="37" priority="12" stopIfTrue="1">
      <formula>(#REF!="")</formula>
    </cfRule>
  </conditionalFormatting>
  <conditionalFormatting sqref="D48 D44">
    <cfRule type="expression" dxfId="36" priority="11" stopIfTrue="1">
      <formula>(#REF!="")</formula>
    </cfRule>
  </conditionalFormatting>
  <conditionalFormatting sqref="D18:D21">
    <cfRule type="expression" dxfId="35" priority="10" stopIfTrue="1">
      <formula>(#REF!="")</formula>
    </cfRule>
  </conditionalFormatting>
  <conditionalFormatting sqref="D51:D53 D49 D13:D16 D35 D38:D40 D22:D25 D27:D32 D43">
    <cfRule type="expression" dxfId="34" priority="16" stopIfTrue="1">
      <formula>(#REF!="")</formula>
    </cfRule>
  </conditionalFormatting>
  <conditionalFormatting sqref="L17">
    <cfRule type="expression" dxfId="33" priority="1" stopIfTrue="1">
      <formula>(#REF!="")</formula>
    </cfRule>
  </conditionalFormatting>
  <conditionalFormatting sqref="L37">
    <cfRule type="expression" dxfId="32" priority="5" stopIfTrue="1">
      <formula>(#REF!="")</formula>
    </cfRule>
  </conditionalFormatting>
  <conditionalFormatting sqref="L26">
    <cfRule type="expression" dxfId="31" priority="7" stopIfTrue="1">
      <formula>(#REF!="")</formula>
    </cfRule>
  </conditionalFormatting>
  <conditionalFormatting sqref="L36">
    <cfRule type="expression" dxfId="30" priority="6" stopIfTrue="1">
      <formula>(#REF!="")</formula>
    </cfRule>
  </conditionalFormatting>
  <conditionalFormatting sqref="L41:L42">
    <cfRule type="expression" dxfId="29" priority="4" stopIfTrue="1">
      <formula>(#REF!="")</formula>
    </cfRule>
  </conditionalFormatting>
  <conditionalFormatting sqref="L48 L44">
    <cfRule type="expression" dxfId="28" priority="3" stopIfTrue="1">
      <formula>(#REF!="")</formula>
    </cfRule>
  </conditionalFormatting>
  <conditionalFormatting sqref="L18:L21">
    <cfRule type="expression" dxfId="27" priority="2" stopIfTrue="1">
      <formula>(#REF!="")</formula>
    </cfRule>
  </conditionalFormatting>
  <conditionalFormatting sqref="L49 L13:L16 L35 L38:L40 L22:L25 L27:L32 L43">
    <cfRule type="expression" dxfId="26" priority="8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52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54"/>
  <sheetViews>
    <sheetView zoomScaleNormal="100" zoomScaleSheetLayoutView="70" zoomScalePageLayoutView="5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44" sqref="B44"/>
    </sheetView>
  </sheetViews>
  <sheetFormatPr defaultRowHeight="20.100000000000001" customHeight="1" x14ac:dyDescent="0.2"/>
  <cols>
    <col min="1" max="1" width="9.140625" style="38" customWidth="1"/>
    <col min="2" max="2" width="57.5703125" style="38" customWidth="1"/>
    <col min="3" max="3" width="7.140625" style="38" bestFit="1" customWidth="1"/>
    <col min="4" max="4" width="8.42578125" style="187" hidden="1" customWidth="1"/>
    <col min="5" max="6" width="9.140625" style="187" hidden="1" customWidth="1"/>
    <col min="7" max="7" width="12.140625" style="187" hidden="1" customWidth="1"/>
    <col min="8" max="8" width="10.140625" style="38" hidden="1" customWidth="1"/>
    <col min="9" max="9" width="7.42578125" style="38" hidden="1" customWidth="1"/>
    <col min="10" max="10" width="11.5703125" style="38" hidden="1" customWidth="1"/>
    <col min="11" max="11" width="12.42578125" style="38" hidden="1" customWidth="1"/>
    <col min="12" max="12" width="8.7109375" style="187" customWidth="1"/>
    <col min="13" max="13" width="12.140625" style="187" bestFit="1" customWidth="1"/>
    <col min="14" max="14" width="12.7109375" style="38" bestFit="1" customWidth="1"/>
    <col min="15" max="15" width="6.7109375" style="38" customWidth="1"/>
    <col min="16" max="17" width="14.28515625" style="38" bestFit="1" customWidth="1"/>
    <col min="18" max="18" width="14.5703125" style="38" hidden="1" customWidth="1"/>
    <col min="19" max="21" width="9.140625" style="38" hidden="1" customWidth="1"/>
    <col min="22" max="16384" width="9.140625" style="38"/>
  </cols>
  <sheetData>
    <row r="1" spans="1:22" ht="39.75" customHeight="1" x14ac:dyDescent="0.2">
      <c r="A1" s="347" t="s">
        <v>1427</v>
      </c>
      <c r="B1" s="347"/>
      <c r="C1" s="347"/>
      <c r="D1" s="347"/>
      <c r="E1" s="347"/>
      <c r="F1" s="347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2" ht="18.75" x14ac:dyDescent="0.2">
      <c r="A2" s="349" t="s">
        <v>450</v>
      </c>
      <c r="B2" s="349"/>
      <c r="C2" s="349"/>
      <c r="D2" s="349"/>
      <c r="E2" s="349"/>
      <c r="F2" s="349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</row>
    <row r="3" spans="1:22" ht="18.75" x14ac:dyDescent="0.2">
      <c r="A3" s="351"/>
      <c r="B3" s="352"/>
      <c r="C3" s="352"/>
      <c r="D3" s="352"/>
      <c r="E3" s="352"/>
      <c r="F3" s="352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4"/>
      <c r="S3" s="39"/>
      <c r="T3" s="39"/>
      <c r="U3" s="39"/>
    </row>
    <row r="4" spans="1:22" ht="15" customHeight="1" x14ac:dyDescent="0.2">
      <c r="A4" s="346" t="s">
        <v>13</v>
      </c>
      <c r="B4" s="346" t="s">
        <v>441</v>
      </c>
      <c r="C4" s="346" t="s">
        <v>88</v>
      </c>
      <c r="D4" s="370" t="s">
        <v>442</v>
      </c>
      <c r="E4" s="370" t="s">
        <v>451</v>
      </c>
      <c r="F4" s="370"/>
      <c r="G4" s="346" t="s">
        <v>1027</v>
      </c>
      <c r="H4" s="346"/>
      <c r="I4" s="346"/>
      <c r="J4" s="346"/>
      <c r="K4" s="346"/>
      <c r="L4" s="340" t="s">
        <v>1031</v>
      </c>
      <c r="M4" s="341"/>
      <c r="N4" s="341"/>
      <c r="O4" s="341"/>
      <c r="P4" s="341"/>
      <c r="Q4" s="342"/>
      <c r="R4" s="346" t="s">
        <v>1032</v>
      </c>
      <c r="S4" s="346" t="s">
        <v>443</v>
      </c>
      <c r="T4" s="346" t="s">
        <v>448</v>
      </c>
      <c r="U4" s="346" t="s">
        <v>454</v>
      </c>
    </row>
    <row r="5" spans="1:22" ht="28.5" customHeight="1" x14ac:dyDescent="0.2">
      <c r="A5" s="346"/>
      <c r="B5" s="346"/>
      <c r="C5" s="346"/>
      <c r="D5" s="370"/>
      <c r="E5" s="178" t="s">
        <v>452</v>
      </c>
      <c r="F5" s="178" t="s">
        <v>453</v>
      </c>
      <c r="G5" s="178" t="s">
        <v>7</v>
      </c>
      <c r="H5" s="40" t="s">
        <v>91</v>
      </c>
      <c r="I5" s="40" t="s">
        <v>1030</v>
      </c>
      <c r="J5" s="40" t="s">
        <v>1055</v>
      </c>
      <c r="K5" s="40" t="s">
        <v>1054</v>
      </c>
      <c r="L5" s="178" t="s">
        <v>442</v>
      </c>
      <c r="M5" s="188" t="s">
        <v>7</v>
      </c>
      <c r="N5" s="210" t="s">
        <v>91</v>
      </c>
      <c r="O5" s="40" t="s">
        <v>1030</v>
      </c>
      <c r="P5" s="40" t="s">
        <v>1055</v>
      </c>
      <c r="Q5" s="40" t="s">
        <v>1054</v>
      </c>
      <c r="R5" s="346"/>
      <c r="S5" s="346"/>
      <c r="T5" s="346"/>
      <c r="U5" s="346"/>
    </row>
    <row r="6" spans="1:22" ht="15.75" thickBot="1" x14ac:dyDescent="0.25">
      <c r="A6" s="42" t="s">
        <v>1237</v>
      </c>
      <c r="B6" s="43" t="s">
        <v>647</v>
      </c>
      <c r="C6" s="44"/>
      <c r="D6" s="179"/>
      <c r="E6" s="180"/>
      <c r="F6" s="180"/>
      <c r="G6" s="180"/>
      <c r="H6" s="45"/>
      <c r="I6" s="45"/>
      <c r="J6" s="45">
        <f>J12+J18+J24+J27+J29+J32+J40+J7+J10+J34</f>
        <v>12608.159999999998</v>
      </c>
      <c r="K6" s="45">
        <f>K12+K18+K24+K27+K29+K32+K40+K7+K10+K34</f>
        <v>16192.659887999998</v>
      </c>
      <c r="L6" s="180"/>
      <c r="M6" s="180"/>
      <c r="N6" s="45"/>
      <c r="O6" s="45"/>
      <c r="P6" s="45">
        <f>P12+P18+P24+P27+P29+P32+P7+P10+P34</f>
        <v>0</v>
      </c>
      <c r="Q6" s="45">
        <f>Q12+Q18+Q24+Q27+Q29+Q32+Q7+Q10+Q34</f>
        <v>0</v>
      </c>
      <c r="R6" s="45">
        <f>R12+R18+R24+R27+R29+R32+R7+R10+R34</f>
        <v>-13094.928287999997</v>
      </c>
      <c r="S6" s="46" t="e">
        <f>S12+S18+S24+S27+S29+S32+#REF!+S7+S10+S34</f>
        <v>#REF!</v>
      </c>
      <c r="T6" s="47" t="e">
        <f>T12+T18+T24+T27+T29+T32+#REF!+T7+T10+T34</f>
        <v>#REF!</v>
      </c>
      <c r="U6" s="47"/>
      <c r="V6" s="230"/>
    </row>
    <row r="7" spans="1:22" s="51" customFormat="1" ht="15" x14ac:dyDescent="0.2">
      <c r="A7" s="48" t="s">
        <v>1238</v>
      </c>
      <c r="B7" s="49" t="s">
        <v>42</v>
      </c>
      <c r="C7" s="49"/>
      <c r="D7" s="181"/>
      <c r="E7" s="182"/>
      <c r="F7" s="182"/>
      <c r="G7" s="181"/>
      <c r="H7" s="49"/>
      <c r="I7" s="49"/>
      <c r="J7" s="49">
        <f t="shared" ref="J7:R7" si="0">SUM(J8:J9)</f>
        <v>187</v>
      </c>
      <c r="K7" s="49">
        <f t="shared" si="0"/>
        <v>240.16410000000002</v>
      </c>
      <c r="L7" s="181"/>
      <c r="M7" s="181"/>
      <c r="N7" s="49"/>
      <c r="O7" s="49"/>
      <c r="P7" s="49">
        <f t="shared" si="0"/>
        <v>0</v>
      </c>
      <c r="Q7" s="49">
        <f t="shared" si="0"/>
        <v>0</v>
      </c>
      <c r="R7" s="49">
        <f t="shared" si="0"/>
        <v>-240.16410000000002</v>
      </c>
      <c r="S7" s="50">
        <f>SUM(S8:S9)</f>
        <v>187</v>
      </c>
      <c r="T7" s="39">
        <f>SUM(T8:T9)</f>
        <v>187</v>
      </c>
      <c r="U7" s="39"/>
    </row>
    <row r="8" spans="1:22" ht="15" x14ac:dyDescent="0.2">
      <c r="A8" s="33" t="s">
        <v>1239</v>
      </c>
      <c r="B8" s="32" t="s">
        <v>98</v>
      </c>
      <c r="C8" s="32" t="s">
        <v>94</v>
      </c>
      <c r="D8" s="240">
        <v>100</v>
      </c>
      <c r="E8" s="183"/>
      <c r="F8" s="183"/>
      <c r="G8" s="184">
        <v>73610</v>
      </c>
      <c r="H8" s="32">
        <v>0.82</v>
      </c>
      <c r="I8" s="33">
        <v>28.43</v>
      </c>
      <c r="J8" s="33">
        <f>D8*H8</f>
        <v>82</v>
      </c>
      <c r="K8" s="33">
        <f>D8*H8*(100+I8)/100</f>
        <v>105.3126</v>
      </c>
      <c r="L8" s="240">
        <v>100</v>
      </c>
      <c r="M8" s="189">
        <v>73610</v>
      </c>
      <c r="N8" s="54"/>
      <c r="O8" s="33">
        <f>BDI!$D$23*100</f>
        <v>0</v>
      </c>
      <c r="P8" s="33">
        <f>L8*N8</f>
        <v>0</v>
      </c>
      <c r="Q8" s="33">
        <f>L8*N8*(100+O8)/100</f>
        <v>0</v>
      </c>
      <c r="R8" s="33">
        <f>Q8-K8</f>
        <v>-105.3126</v>
      </c>
      <c r="S8" s="55">
        <f>D8*H8</f>
        <v>82</v>
      </c>
      <c r="T8" s="32">
        <f t="shared" ref="T8:T9" si="1">S8</f>
        <v>82</v>
      </c>
      <c r="U8" s="32">
        <v>0.82</v>
      </c>
    </row>
    <row r="9" spans="1:22" ht="15" x14ac:dyDescent="0.2">
      <c r="A9" s="33" t="s">
        <v>1240</v>
      </c>
      <c r="B9" s="32" t="s">
        <v>100</v>
      </c>
      <c r="C9" s="32" t="s">
        <v>94</v>
      </c>
      <c r="D9" s="241">
        <v>100</v>
      </c>
      <c r="E9" s="183"/>
      <c r="F9" s="183"/>
      <c r="G9" s="184">
        <v>73682</v>
      </c>
      <c r="H9" s="32">
        <v>1.05</v>
      </c>
      <c r="I9" s="32">
        <v>28.43</v>
      </c>
      <c r="J9" s="33">
        <f t="shared" ref="J9:J39" si="2">D9*H9</f>
        <v>105</v>
      </c>
      <c r="K9" s="33">
        <f t="shared" ref="K9:K39" si="3">D9*H9*(100+I9)/100</f>
        <v>134.85150000000002</v>
      </c>
      <c r="L9" s="241">
        <v>100</v>
      </c>
      <c r="M9" s="189">
        <v>73682</v>
      </c>
      <c r="N9" s="54"/>
      <c r="O9" s="33">
        <f>BDI!$D$23*100</f>
        <v>0</v>
      </c>
      <c r="P9" s="33">
        <f>L9*N9</f>
        <v>0</v>
      </c>
      <c r="Q9" s="33">
        <f>L9*N9*(100+O9)/100</f>
        <v>0</v>
      </c>
      <c r="R9" s="33">
        <f t="shared" ref="R9:R39" si="4">Q9-K9</f>
        <v>-134.85150000000002</v>
      </c>
      <c r="S9" s="55">
        <f>D9*H9</f>
        <v>105</v>
      </c>
      <c r="T9" s="32">
        <f t="shared" si="1"/>
        <v>105</v>
      </c>
      <c r="U9" s="32">
        <v>1.05</v>
      </c>
    </row>
    <row r="10" spans="1:22" s="51" customFormat="1" ht="15" x14ac:dyDescent="0.2">
      <c r="A10" s="48" t="s">
        <v>1241</v>
      </c>
      <c r="B10" s="49" t="s">
        <v>102</v>
      </c>
      <c r="C10" s="49"/>
      <c r="D10" s="242">
        <v>0</v>
      </c>
      <c r="E10" s="182"/>
      <c r="F10" s="182"/>
      <c r="G10" s="181"/>
      <c r="H10" s="49"/>
      <c r="I10" s="48"/>
      <c r="J10" s="49">
        <f t="shared" ref="J10:R10" si="5">SUM(J11:J11)</f>
        <v>140</v>
      </c>
      <c r="K10" s="49">
        <f t="shared" si="5"/>
        <v>179.80200000000002</v>
      </c>
      <c r="L10" s="242"/>
      <c r="M10" s="181"/>
      <c r="N10" s="49"/>
      <c r="O10" s="49"/>
      <c r="P10" s="49">
        <f t="shared" si="5"/>
        <v>0</v>
      </c>
      <c r="Q10" s="49">
        <f t="shared" si="5"/>
        <v>0</v>
      </c>
      <c r="R10" s="49">
        <f t="shared" si="5"/>
        <v>-179.80200000000002</v>
      </c>
      <c r="S10" s="56">
        <f>SUM(S11:S11)</f>
        <v>140</v>
      </c>
      <c r="T10" s="57">
        <f>SUM(T11:T11)</f>
        <v>140</v>
      </c>
      <c r="U10" s="57"/>
    </row>
    <row r="11" spans="1:22" ht="15" x14ac:dyDescent="0.2">
      <c r="A11" s="33" t="s">
        <v>1242</v>
      </c>
      <c r="B11" s="32" t="s">
        <v>103</v>
      </c>
      <c r="C11" s="32" t="s">
        <v>94</v>
      </c>
      <c r="D11" s="240">
        <v>100</v>
      </c>
      <c r="E11" s="183"/>
      <c r="F11" s="183"/>
      <c r="G11" s="184">
        <v>74221</v>
      </c>
      <c r="H11" s="32">
        <v>1.4</v>
      </c>
      <c r="I11" s="32">
        <v>28.43</v>
      </c>
      <c r="J11" s="33">
        <f t="shared" si="2"/>
        <v>140</v>
      </c>
      <c r="K11" s="33">
        <f t="shared" si="3"/>
        <v>179.80200000000002</v>
      </c>
      <c r="L11" s="240">
        <v>100</v>
      </c>
      <c r="M11" s="189">
        <v>74221</v>
      </c>
      <c r="N11" s="54"/>
      <c r="O11" s="33">
        <f>BDI!$D$23*100</f>
        <v>0</v>
      </c>
      <c r="P11" s="33">
        <f>L11*N11</f>
        <v>0</v>
      </c>
      <c r="Q11" s="33">
        <f>L11*N11*(100+O11)/100</f>
        <v>0</v>
      </c>
      <c r="R11" s="33">
        <f t="shared" si="4"/>
        <v>-179.80200000000002</v>
      </c>
      <c r="S11" s="55">
        <f>D11*H11</f>
        <v>140</v>
      </c>
      <c r="T11" s="32">
        <f t="shared" ref="T11" si="6">S11</f>
        <v>140</v>
      </c>
      <c r="U11" s="32">
        <v>1.4</v>
      </c>
    </row>
    <row r="12" spans="1:22" s="51" customFormat="1" ht="15" x14ac:dyDescent="0.2">
      <c r="A12" s="48" t="s">
        <v>1243</v>
      </c>
      <c r="B12" s="48" t="s">
        <v>168</v>
      </c>
      <c r="C12" s="49"/>
      <c r="D12" s="242">
        <v>0</v>
      </c>
      <c r="E12" s="182"/>
      <c r="F12" s="182"/>
      <c r="G12" s="181"/>
      <c r="H12" s="49"/>
      <c r="I12" s="48"/>
      <c r="J12" s="49">
        <f t="shared" ref="J12:R12" si="7">SUM(J13:J17)</f>
        <v>3252.2</v>
      </c>
      <c r="K12" s="49">
        <f t="shared" si="7"/>
        <v>4176.8004599999995</v>
      </c>
      <c r="L12" s="242"/>
      <c r="M12" s="181"/>
      <c r="N12" s="49"/>
      <c r="O12" s="49"/>
      <c r="P12" s="49">
        <f t="shared" si="7"/>
        <v>0</v>
      </c>
      <c r="Q12" s="49">
        <f t="shared" si="7"/>
        <v>0</v>
      </c>
      <c r="R12" s="49">
        <f t="shared" si="7"/>
        <v>-4176.8004599999995</v>
      </c>
      <c r="S12" s="56">
        <f>SUM(S13:S17)</f>
        <v>3252.2</v>
      </c>
      <c r="T12" s="57">
        <f>SUM(T13:T17)</f>
        <v>3252.2</v>
      </c>
      <c r="U12" s="57"/>
    </row>
    <row r="13" spans="1:22" ht="15" x14ac:dyDescent="0.2">
      <c r="A13" s="33" t="s">
        <v>1244</v>
      </c>
      <c r="B13" s="32" t="s">
        <v>142</v>
      </c>
      <c r="C13" s="52" t="s">
        <v>4</v>
      </c>
      <c r="D13" s="241">
        <v>100</v>
      </c>
      <c r="E13" s="183"/>
      <c r="F13" s="183"/>
      <c r="G13" s="184" t="s">
        <v>1112</v>
      </c>
      <c r="H13" s="32">
        <v>28.84</v>
      </c>
      <c r="I13" s="32">
        <v>28.43</v>
      </c>
      <c r="J13" s="33">
        <f t="shared" si="2"/>
        <v>2884</v>
      </c>
      <c r="K13" s="33">
        <f t="shared" si="3"/>
        <v>3703.9211999999998</v>
      </c>
      <c r="L13" s="241">
        <v>100</v>
      </c>
      <c r="M13" s="189" t="s">
        <v>1112</v>
      </c>
      <c r="N13" s="54"/>
      <c r="O13" s="33">
        <f>BDI!$D$23*100</f>
        <v>0</v>
      </c>
      <c r="P13" s="33">
        <f>L13*N13</f>
        <v>0</v>
      </c>
      <c r="Q13" s="33">
        <f>L13*N13*(100+O13)/100</f>
        <v>0</v>
      </c>
      <c r="R13" s="33">
        <f t="shared" si="4"/>
        <v>-3703.9211999999998</v>
      </c>
      <c r="S13" s="55">
        <f t="shared" ref="S13:S17" si="8">D13*H13</f>
        <v>2884</v>
      </c>
      <c r="T13" s="32">
        <f t="shared" ref="T13:T17" si="9">S13</f>
        <v>2884</v>
      </c>
      <c r="U13" s="32">
        <v>28.84</v>
      </c>
    </row>
    <row r="14" spans="1:22" ht="15" x14ac:dyDescent="0.2">
      <c r="A14" s="33" t="s">
        <v>1245</v>
      </c>
      <c r="B14" s="32" t="s">
        <v>143</v>
      </c>
      <c r="C14" s="52" t="s">
        <v>4</v>
      </c>
      <c r="D14" s="241">
        <v>70</v>
      </c>
      <c r="E14" s="183"/>
      <c r="F14" s="183"/>
      <c r="G14" s="184">
        <v>3061</v>
      </c>
      <c r="H14" s="32">
        <v>5.26</v>
      </c>
      <c r="I14" s="33">
        <v>28.43</v>
      </c>
      <c r="J14" s="33">
        <f t="shared" si="2"/>
        <v>368.2</v>
      </c>
      <c r="K14" s="33">
        <f t="shared" si="3"/>
        <v>472.87925999999999</v>
      </c>
      <c r="L14" s="241">
        <v>70</v>
      </c>
      <c r="M14" s="189">
        <v>3061</v>
      </c>
      <c r="N14" s="54"/>
      <c r="O14" s="33">
        <f>BDI!$D$23*100</f>
        <v>0</v>
      </c>
      <c r="P14" s="33">
        <f>L14*N14</f>
        <v>0</v>
      </c>
      <c r="Q14" s="33">
        <f>L14*N14*(100+O14)/100</f>
        <v>0</v>
      </c>
      <c r="R14" s="33">
        <f t="shared" si="4"/>
        <v>-472.87925999999999</v>
      </c>
      <c r="S14" s="55">
        <f t="shared" si="8"/>
        <v>368.2</v>
      </c>
      <c r="T14" s="32">
        <f t="shared" si="9"/>
        <v>368.2</v>
      </c>
      <c r="U14" s="32">
        <v>5.26</v>
      </c>
    </row>
    <row r="15" spans="1:22" ht="15" hidden="1" x14ac:dyDescent="0.2">
      <c r="A15" s="33" t="s">
        <v>1246</v>
      </c>
      <c r="B15" s="32" t="s">
        <v>144</v>
      </c>
      <c r="C15" s="52" t="s">
        <v>4</v>
      </c>
      <c r="D15" s="241">
        <v>0</v>
      </c>
      <c r="E15" s="183"/>
      <c r="F15" s="183"/>
      <c r="G15" s="184">
        <v>3070</v>
      </c>
      <c r="H15" s="32">
        <v>6.12</v>
      </c>
      <c r="I15" s="32">
        <v>28.43</v>
      </c>
      <c r="J15" s="33">
        <f t="shared" si="2"/>
        <v>0</v>
      </c>
      <c r="K15" s="33">
        <f t="shared" si="3"/>
        <v>0</v>
      </c>
      <c r="L15" s="241">
        <v>0</v>
      </c>
      <c r="M15" s="189">
        <v>3070</v>
      </c>
      <c r="N15" s="54"/>
      <c r="O15" s="33">
        <f>BDI!$D$23*100</f>
        <v>0</v>
      </c>
      <c r="P15" s="33">
        <f>L15*N15</f>
        <v>0</v>
      </c>
      <c r="Q15" s="33">
        <f>L15*N15*(100+O15)/100</f>
        <v>0</v>
      </c>
      <c r="R15" s="33">
        <f t="shared" si="4"/>
        <v>0</v>
      </c>
      <c r="S15" s="55">
        <f t="shared" si="8"/>
        <v>0</v>
      </c>
      <c r="T15" s="32">
        <f t="shared" si="9"/>
        <v>0</v>
      </c>
      <c r="U15" s="32">
        <v>6.12</v>
      </c>
    </row>
    <row r="16" spans="1:22" ht="15" hidden="1" x14ac:dyDescent="0.2">
      <c r="A16" s="33" t="s">
        <v>1247</v>
      </c>
      <c r="B16" s="32" t="s">
        <v>145</v>
      </c>
      <c r="C16" s="52" t="s">
        <v>4</v>
      </c>
      <c r="D16" s="241">
        <v>0</v>
      </c>
      <c r="E16" s="183"/>
      <c r="F16" s="183"/>
      <c r="G16" s="184">
        <v>3066</v>
      </c>
      <c r="H16" s="32">
        <v>13.29</v>
      </c>
      <c r="I16" s="33">
        <v>28.43</v>
      </c>
      <c r="J16" s="33">
        <f t="shared" si="2"/>
        <v>0</v>
      </c>
      <c r="K16" s="33">
        <f t="shared" si="3"/>
        <v>0</v>
      </c>
      <c r="L16" s="241">
        <v>0</v>
      </c>
      <c r="M16" s="189">
        <v>73430</v>
      </c>
      <c r="N16" s="54"/>
      <c r="O16" s="33">
        <f>BDI!$D$23*100</f>
        <v>0</v>
      </c>
      <c r="P16" s="33">
        <f>L16*N16</f>
        <v>0</v>
      </c>
      <c r="Q16" s="33">
        <f>L16*N16*(100+O16)/100</f>
        <v>0</v>
      </c>
      <c r="R16" s="33">
        <f t="shared" si="4"/>
        <v>0</v>
      </c>
      <c r="S16" s="55">
        <f t="shared" si="8"/>
        <v>0</v>
      </c>
      <c r="T16" s="32">
        <f t="shared" si="9"/>
        <v>0</v>
      </c>
      <c r="U16" s="32">
        <v>13.29</v>
      </c>
    </row>
    <row r="17" spans="1:21" ht="15" hidden="1" x14ac:dyDescent="0.2">
      <c r="A17" s="33" t="s">
        <v>1248</v>
      </c>
      <c r="B17" s="32" t="s">
        <v>146</v>
      </c>
      <c r="C17" s="52" t="s">
        <v>4</v>
      </c>
      <c r="D17" s="241">
        <v>0</v>
      </c>
      <c r="E17" s="183"/>
      <c r="F17" s="183"/>
      <c r="G17" s="184">
        <v>3063</v>
      </c>
      <c r="H17" s="32">
        <v>16.27</v>
      </c>
      <c r="I17" s="32">
        <v>28.43</v>
      </c>
      <c r="J17" s="33">
        <f t="shared" si="2"/>
        <v>0</v>
      </c>
      <c r="K17" s="33">
        <f t="shared" si="3"/>
        <v>0</v>
      </c>
      <c r="L17" s="241">
        <v>0</v>
      </c>
      <c r="M17" s="189">
        <v>3063</v>
      </c>
      <c r="N17" s="54"/>
      <c r="O17" s="33">
        <f>BDI!$D$23*100</f>
        <v>0</v>
      </c>
      <c r="P17" s="33">
        <f>L17*N17</f>
        <v>0</v>
      </c>
      <c r="Q17" s="33">
        <f>L17*N17*(100+O17)/100</f>
        <v>0</v>
      </c>
      <c r="R17" s="33">
        <f t="shared" si="4"/>
        <v>0</v>
      </c>
      <c r="S17" s="55">
        <f t="shared" si="8"/>
        <v>0</v>
      </c>
      <c r="T17" s="32">
        <f t="shared" si="9"/>
        <v>0</v>
      </c>
      <c r="U17" s="32">
        <v>16.27</v>
      </c>
    </row>
    <row r="18" spans="1:21" s="51" customFormat="1" ht="15" x14ac:dyDescent="0.2">
      <c r="A18" s="48" t="s">
        <v>1249</v>
      </c>
      <c r="B18" s="49" t="s">
        <v>107</v>
      </c>
      <c r="C18" s="58"/>
      <c r="D18" s="243">
        <v>0</v>
      </c>
      <c r="E18" s="182"/>
      <c r="F18" s="182"/>
      <c r="G18" s="185"/>
      <c r="H18" s="49"/>
      <c r="I18" s="48"/>
      <c r="J18" s="49">
        <f t="shared" ref="J18:R18" si="10">SUM(J19:J23)</f>
        <v>3447.2999999999993</v>
      </c>
      <c r="K18" s="49">
        <f t="shared" si="10"/>
        <v>4427.3673899999994</v>
      </c>
      <c r="L18" s="243"/>
      <c r="M18" s="181"/>
      <c r="N18" s="49"/>
      <c r="O18" s="49"/>
      <c r="P18" s="49">
        <f t="shared" si="10"/>
        <v>0</v>
      </c>
      <c r="Q18" s="49">
        <f t="shared" si="10"/>
        <v>0</v>
      </c>
      <c r="R18" s="49">
        <f t="shared" si="10"/>
        <v>-4427.3673899999994</v>
      </c>
      <c r="S18" s="59">
        <f>SUM(S19:S23)</f>
        <v>3447.2999999999993</v>
      </c>
      <c r="T18" s="60">
        <f>SUM(T19:T23)</f>
        <v>3447.2999999999993</v>
      </c>
      <c r="U18" s="61"/>
    </row>
    <row r="19" spans="1:21" ht="15" x14ac:dyDescent="0.2">
      <c r="A19" s="33" t="s">
        <v>1250</v>
      </c>
      <c r="B19" s="32" t="s">
        <v>108</v>
      </c>
      <c r="C19" s="32" t="s">
        <v>93</v>
      </c>
      <c r="D19" s="241">
        <v>10</v>
      </c>
      <c r="E19" s="183"/>
      <c r="F19" s="183"/>
      <c r="G19" s="183">
        <f>'COMPOSIÇÃO  SEM DESONERAÇÃO'!$A$423</f>
        <v>68</v>
      </c>
      <c r="H19" s="32">
        <f>'COMPOSIÇÃO  SEM DESONERAÇÃO'!$H$422</f>
        <v>19.91</v>
      </c>
      <c r="I19" s="32">
        <v>28.43</v>
      </c>
      <c r="J19" s="33">
        <f t="shared" si="2"/>
        <v>199.1</v>
      </c>
      <c r="K19" s="33">
        <f t="shared" si="3"/>
        <v>255.70412999999999</v>
      </c>
      <c r="L19" s="241">
        <v>10</v>
      </c>
      <c r="M19" s="184" t="str">
        <f>'[5]COMPOSIÇÃO EMISSÁRIO'!$A$6</f>
        <v>IX.4.1</v>
      </c>
      <c r="N19" s="52"/>
      <c r="O19" s="33">
        <f>BDI!$D$23*100</f>
        <v>0</v>
      </c>
      <c r="P19" s="33">
        <f>L19*N19</f>
        <v>0</v>
      </c>
      <c r="Q19" s="33">
        <f>L19*N19*(100+O19)/100</f>
        <v>0</v>
      </c>
      <c r="R19" s="33">
        <f t="shared" si="4"/>
        <v>-255.70412999999999</v>
      </c>
      <c r="S19" s="55">
        <f>D19*H19</f>
        <v>199.1</v>
      </c>
      <c r="T19" s="32">
        <f t="shared" ref="T19:T23" si="11">S19</f>
        <v>199.1</v>
      </c>
      <c r="U19" s="32">
        <f>'COMPOSIÇÃO  SEM DESONERAÇÃO'!$H$422</f>
        <v>19.91</v>
      </c>
    </row>
    <row r="20" spans="1:21" ht="15" x14ac:dyDescent="0.2">
      <c r="A20" s="33" t="s">
        <v>1251</v>
      </c>
      <c r="B20" s="32" t="s">
        <v>109</v>
      </c>
      <c r="C20" s="52" t="s">
        <v>4</v>
      </c>
      <c r="D20" s="241">
        <v>60</v>
      </c>
      <c r="E20" s="183"/>
      <c r="F20" s="183"/>
      <c r="G20" s="184" t="s">
        <v>389</v>
      </c>
      <c r="H20" s="32">
        <v>24.72</v>
      </c>
      <c r="I20" s="33">
        <v>28.43</v>
      </c>
      <c r="J20" s="33">
        <f t="shared" si="2"/>
        <v>1483.1999999999998</v>
      </c>
      <c r="K20" s="33">
        <f t="shared" si="3"/>
        <v>1904.8737599999999</v>
      </c>
      <c r="L20" s="241">
        <v>60</v>
      </c>
      <c r="M20" s="184" t="s">
        <v>389</v>
      </c>
      <c r="N20" s="33"/>
      <c r="O20" s="33">
        <f>BDI!$D$23*100</f>
        <v>0</v>
      </c>
      <c r="P20" s="33">
        <f>L20*N20</f>
        <v>0</v>
      </c>
      <c r="Q20" s="33">
        <f>L20*N20*(100+O20)/100</f>
        <v>0</v>
      </c>
      <c r="R20" s="33">
        <f t="shared" si="4"/>
        <v>-1904.8737599999999</v>
      </c>
      <c r="S20" s="55">
        <f>D20*H20</f>
        <v>1483.1999999999998</v>
      </c>
      <c r="T20" s="32">
        <f t="shared" si="11"/>
        <v>1483.1999999999998</v>
      </c>
      <c r="U20" s="55">
        <v>24.72</v>
      </c>
    </row>
    <row r="21" spans="1:21" ht="15" x14ac:dyDescent="0.2">
      <c r="A21" s="33" t="s">
        <v>1252</v>
      </c>
      <c r="B21" s="32" t="s">
        <v>110</v>
      </c>
      <c r="C21" s="52" t="s">
        <v>4</v>
      </c>
      <c r="D21" s="241">
        <v>100</v>
      </c>
      <c r="E21" s="183"/>
      <c r="F21" s="183"/>
      <c r="G21" s="184" t="s">
        <v>1113</v>
      </c>
      <c r="H21" s="32">
        <v>17.649999999999999</v>
      </c>
      <c r="I21" s="32">
        <v>28.43</v>
      </c>
      <c r="J21" s="33">
        <f t="shared" si="2"/>
        <v>1764.9999999999998</v>
      </c>
      <c r="K21" s="33">
        <f t="shared" si="3"/>
        <v>2266.7894999999999</v>
      </c>
      <c r="L21" s="241">
        <v>100</v>
      </c>
      <c r="M21" s="184" t="s">
        <v>1113</v>
      </c>
      <c r="N21" s="33"/>
      <c r="O21" s="33">
        <f>BDI!$D$23*100</f>
        <v>0</v>
      </c>
      <c r="P21" s="33">
        <f>L21*N21</f>
        <v>0</v>
      </c>
      <c r="Q21" s="33">
        <f>L21*N21*(100+O21)/100</f>
        <v>0</v>
      </c>
      <c r="R21" s="33">
        <f t="shared" si="4"/>
        <v>-2266.7894999999999</v>
      </c>
      <c r="S21" s="55">
        <f>D21*H21</f>
        <v>1764.9999999999998</v>
      </c>
      <c r="T21" s="32">
        <f t="shared" si="11"/>
        <v>1764.9999999999998</v>
      </c>
      <c r="U21" s="55">
        <v>17.649999999999999</v>
      </c>
    </row>
    <row r="22" spans="1:21" ht="15" hidden="1" x14ac:dyDescent="0.2">
      <c r="A22" s="33" t="s">
        <v>1253</v>
      </c>
      <c r="B22" s="32" t="s">
        <v>111</v>
      </c>
      <c r="C22" s="52" t="s">
        <v>4</v>
      </c>
      <c r="D22" s="241">
        <v>0</v>
      </c>
      <c r="E22" s="183"/>
      <c r="F22" s="183"/>
      <c r="G22" s="184">
        <f>'COMPOSIÇÃO  SEM DESONERAÇÃO'!$A$56</f>
        <v>7</v>
      </c>
      <c r="H22" s="32">
        <f>'COMPOSIÇÃO  SEM DESONERAÇÃO'!$H$55</f>
        <v>18.95</v>
      </c>
      <c r="I22" s="33">
        <v>28.43</v>
      </c>
      <c r="J22" s="33">
        <f t="shared" si="2"/>
        <v>0</v>
      </c>
      <c r="K22" s="33">
        <f t="shared" si="3"/>
        <v>0</v>
      </c>
      <c r="L22" s="241">
        <v>0</v>
      </c>
      <c r="M22" s="184" t="str">
        <f>'[5]COMPOSIÇÃO EMISSÁRIO'!$A$11</f>
        <v>IX.4.3</v>
      </c>
      <c r="N22" s="52"/>
      <c r="O22" s="33">
        <f>BDI!$D$23*100</f>
        <v>0</v>
      </c>
      <c r="P22" s="33">
        <f>L22*N22</f>
        <v>0</v>
      </c>
      <c r="Q22" s="33">
        <f>L22*N22*(100+O22)/100</f>
        <v>0</v>
      </c>
      <c r="R22" s="33">
        <f t="shared" si="4"/>
        <v>0</v>
      </c>
      <c r="S22" s="55">
        <f>D22*H22</f>
        <v>0</v>
      </c>
      <c r="T22" s="32">
        <f t="shared" si="11"/>
        <v>0</v>
      </c>
      <c r="U22" s="32">
        <f>'COMPOSIÇÃO  SEM DESONERAÇÃO'!$H$55</f>
        <v>18.95</v>
      </c>
    </row>
    <row r="23" spans="1:21" ht="15" hidden="1" x14ac:dyDescent="0.2">
      <c r="A23" s="33" t="s">
        <v>1254</v>
      </c>
      <c r="B23" s="32" t="s">
        <v>112</v>
      </c>
      <c r="C23" s="52" t="s">
        <v>4</v>
      </c>
      <c r="D23" s="241">
        <v>0</v>
      </c>
      <c r="E23" s="183"/>
      <c r="F23" s="183"/>
      <c r="G23" s="183">
        <f>'COMPOSIÇÃO  SEM DESONERAÇÃO'!$A$416</f>
        <v>67</v>
      </c>
      <c r="H23" s="32">
        <f>'COMPOSIÇÃO  SEM DESONERAÇÃO'!$H$415</f>
        <v>9.1836000000000002</v>
      </c>
      <c r="I23" s="32">
        <v>28.43</v>
      </c>
      <c r="J23" s="33">
        <f t="shared" si="2"/>
        <v>0</v>
      </c>
      <c r="K23" s="33">
        <f t="shared" si="3"/>
        <v>0</v>
      </c>
      <c r="L23" s="241">
        <v>0</v>
      </c>
      <c r="M23" s="184" t="str">
        <f>'[5]COMPOSIÇÃO EMISSÁRIO'!$A$15</f>
        <v>IX.4.4</v>
      </c>
      <c r="N23" s="52"/>
      <c r="O23" s="33">
        <f>BDI!$D$23*100</f>
        <v>0</v>
      </c>
      <c r="P23" s="33">
        <f>L23*N23</f>
        <v>0</v>
      </c>
      <c r="Q23" s="33">
        <f>L23*N23*(100+O23)/100</f>
        <v>0</v>
      </c>
      <c r="R23" s="33">
        <f t="shared" si="4"/>
        <v>0</v>
      </c>
      <c r="S23" s="55">
        <f>D23*H23</f>
        <v>0</v>
      </c>
      <c r="T23" s="32">
        <f t="shared" si="11"/>
        <v>0</v>
      </c>
      <c r="U23" s="55">
        <f>'COMPOSIÇÃO  SEM DESONERAÇÃO'!$H$415</f>
        <v>9.1836000000000002</v>
      </c>
    </row>
    <row r="24" spans="1:21" s="51" customFormat="1" ht="15" x14ac:dyDescent="0.2">
      <c r="A24" s="48" t="s">
        <v>1255</v>
      </c>
      <c r="B24" s="49" t="s">
        <v>113</v>
      </c>
      <c r="C24" s="58"/>
      <c r="D24" s="243">
        <v>0</v>
      </c>
      <c r="E24" s="182"/>
      <c r="F24" s="182"/>
      <c r="G24" s="185"/>
      <c r="H24" s="49"/>
      <c r="I24" s="48"/>
      <c r="J24" s="49">
        <f t="shared" ref="J24:R24" si="12">SUM(J25:J26)</f>
        <v>0</v>
      </c>
      <c r="K24" s="49">
        <f t="shared" si="12"/>
        <v>0</v>
      </c>
      <c r="L24" s="243"/>
      <c r="M24" s="181"/>
      <c r="N24" s="49"/>
      <c r="O24" s="49"/>
      <c r="P24" s="49">
        <f t="shared" si="12"/>
        <v>0</v>
      </c>
      <c r="Q24" s="49">
        <f t="shared" si="12"/>
        <v>0</v>
      </c>
      <c r="R24" s="49">
        <f t="shared" si="12"/>
        <v>0</v>
      </c>
      <c r="S24" s="59">
        <f>SUM(S25:S26)</f>
        <v>0</v>
      </c>
      <c r="T24" s="60">
        <f>SUM(T25:T26)</f>
        <v>0</v>
      </c>
      <c r="U24" s="62"/>
    </row>
    <row r="25" spans="1:21" ht="15" hidden="1" x14ac:dyDescent="0.2">
      <c r="A25" s="33" t="s">
        <v>1256</v>
      </c>
      <c r="B25" s="32" t="s">
        <v>114</v>
      </c>
      <c r="C25" s="52" t="s">
        <v>33</v>
      </c>
      <c r="D25" s="241">
        <v>0</v>
      </c>
      <c r="E25" s="183"/>
      <c r="F25" s="183"/>
      <c r="G25" s="189">
        <v>83867</v>
      </c>
      <c r="H25" s="53">
        <v>30.93</v>
      </c>
      <c r="I25" s="32">
        <v>28.43</v>
      </c>
      <c r="J25" s="33">
        <f t="shared" si="2"/>
        <v>0</v>
      </c>
      <c r="K25" s="33">
        <f t="shared" si="3"/>
        <v>0</v>
      </c>
      <c r="L25" s="241">
        <v>0</v>
      </c>
      <c r="M25" s="189">
        <v>83867</v>
      </c>
      <c r="N25" s="53"/>
      <c r="O25" s="33">
        <f>BDI!$D$23*100</f>
        <v>0</v>
      </c>
      <c r="P25" s="33">
        <f>L25*N25</f>
        <v>0</v>
      </c>
      <c r="Q25" s="33">
        <f>L25*N25*(100+O25)/100</f>
        <v>0</v>
      </c>
      <c r="R25" s="33">
        <f t="shared" si="4"/>
        <v>0</v>
      </c>
      <c r="S25" s="55">
        <f>D25*H25</f>
        <v>0</v>
      </c>
      <c r="T25" s="32">
        <f t="shared" ref="T25:T26" si="13">S25</f>
        <v>0</v>
      </c>
      <c r="U25" s="32">
        <f>'COMPOSIÇÃO  SEM DESONERAÇÃO'!$H$60</f>
        <v>16.100750000000001</v>
      </c>
    </row>
    <row r="26" spans="1:21" ht="15" hidden="1" x14ac:dyDescent="0.2">
      <c r="A26" s="33" t="s">
        <v>1257</v>
      </c>
      <c r="B26" s="32" t="s">
        <v>115</v>
      </c>
      <c r="C26" s="52" t="s">
        <v>33</v>
      </c>
      <c r="D26" s="241">
        <v>0</v>
      </c>
      <c r="E26" s="183"/>
      <c r="F26" s="183"/>
      <c r="G26" s="189">
        <v>83868</v>
      </c>
      <c r="H26" s="54">
        <v>43.22</v>
      </c>
      <c r="I26" s="33">
        <v>28.43</v>
      </c>
      <c r="J26" s="33">
        <f t="shared" si="2"/>
        <v>0</v>
      </c>
      <c r="K26" s="33">
        <f t="shared" si="3"/>
        <v>0</v>
      </c>
      <c r="L26" s="241">
        <v>0</v>
      </c>
      <c r="M26" s="189">
        <v>83868</v>
      </c>
      <c r="N26" s="54"/>
      <c r="O26" s="33">
        <f>BDI!$D$23*100</f>
        <v>0</v>
      </c>
      <c r="P26" s="33">
        <f>L26*N26</f>
        <v>0</v>
      </c>
      <c r="Q26" s="33">
        <f>L26*N26*(100+O26)/100</f>
        <v>0</v>
      </c>
      <c r="R26" s="33">
        <f t="shared" si="4"/>
        <v>0</v>
      </c>
      <c r="S26" s="55">
        <f>D26*H26</f>
        <v>0</v>
      </c>
      <c r="T26" s="32">
        <f t="shared" si="13"/>
        <v>0</v>
      </c>
      <c r="U26" s="32">
        <f>'COMPOSIÇÃO  SEM DESONERAÇÃO'!$H$69</f>
        <v>21.776280000000003</v>
      </c>
    </row>
    <row r="27" spans="1:21" s="51" customFormat="1" ht="15" x14ac:dyDescent="0.2">
      <c r="A27" s="48" t="s">
        <v>1258</v>
      </c>
      <c r="B27" s="49" t="s">
        <v>116</v>
      </c>
      <c r="C27" s="58"/>
      <c r="D27" s="243">
        <v>0</v>
      </c>
      <c r="E27" s="182"/>
      <c r="F27" s="182"/>
      <c r="G27" s="185"/>
      <c r="H27" s="49"/>
      <c r="I27" s="49"/>
      <c r="J27" s="49">
        <f t="shared" ref="J27:R27" si="14">SUM(J28)</f>
        <v>89.600000000000009</v>
      </c>
      <c r="K27" s="49">
        <f t="shared" si="14"/>
        <v>115.07328000000001</v>
      </c>
      <c r="L27" s="243"/>
      <c r="M27" s="181"/>
      <c r="N27" s="49"/>
      <c r="O27" s="49"/>
      <c r="P27" s="49">
        <f t="shared" si="14"/>
        <v>0</v>
      </c>
      <c r="Q27" s="49">
        <f t="shared" si="14"/>
        <v>0</v>
      </c>
      <c r="R27" s="49">
        <f t="shared" si="14"/>
        <v>-115.07328000000001</v>
      </c>
      <c r="S27" s="59">
        <f>SUM(S28)</f>
        <v>89.600000000000009</v>
      </c>
      <c r="T27" s="60">
        <f>SUM(T28)</f>
        <v>89.600000000000009</v>
      </c>
      <c r="U27" s="60"/>
    </row>
    <row r="28" spans="1:21" ht="15" x14ac:dyDescent="0.2">
      <c r="A28" s="33" t="s">
        <v>1259</v>
      </c>
      <c r="B28" s="32" t="s">
        <v>117</v>
      </c>
      <c r="C28" s="52" t="s">
        <v>83</v>
      </c>
      <c r="D28" s="241">
        <v>20</v>
      </c>
      <c r="E28" s="183"/>
      <c r="F28" s="183"/>
      <c r="G28" s="184">
        <v>73891</v>
      </c>
      <c r="H28" s="32">
        <v>4.4800000000000004</v>
      </c>
      <c r="I28" s="33">
        <v>28.43</v>
      </c>
      <c r="J28" s="33">
        <f t="shared" si="2"/>
        <v>89.600000000000009</v>
      </c>
      <c r="K28" s="33">
        <f t="shared" si="3"/>
        <v>115.07328000000001</v>
      </c>
      <c r="L28" s="241">
        <v>20</v>
      </c>
      <c r="M28" s="184">
        <v>73891</v>
      </c>
      <c r="N28" s="33"/>
      <c r="O28" s="33">
        <f>BDI!$D$23*100</f>
        <v>0</v>
      </c>
      <c r="P28" s="33">
        <f>L28*N28</f>
        <v>0</v>
      </c>
      <c r="Q28" s="33">
        <f>L28*N28*(100+O28)/100</f>
        <v>0</v>
      </c>
      <c r="R28" s="33">
        <f t="shared" si="4"/>
        <v>-115.07328000000001</v>
      </c>
      <c r="S28" s="55">
        <f>D28*H28</f>
        <v>89.600000000000009</v>
      </c>
      <c r="T28" s="32">
        <f t="shared" ref="T28" si="15">S28</f>
        <v>89.600000000000009</v>
      </c>
      <c r="U28" s="32">
        <v>4.4800000000000004</v>
      </c>
    </row>
    <row r="29" spans="1:21" s="51" customFormat="1" ht="15" x14ac:dyDescent="0.2">
      <c r="A29" s="49" t="s">
        <v>1260</v>
      </c>
      <c r="B29" s="63" t="s">
        <v>172</v>
      </c>
      <c r="C29" s="58"/>
      <c r="D29" s="243">
        <v>0</v>
      </c>
      <c r="E29" s="182"/>
      <c r="F29" s="182"/>
      <c r="G29" s="185"/>
      <c r="H29" s="49"/>
      <c r="I29" s="49"/>
      <c r="J29" s="49">
        <f t="shared" ref="J29:R29" si="16">SUM(J30:J31)</f>
        <v>0</v>
      </c>
      <c r="K29" s="49">
        <f t="shared" si="16"/>
        <v>0</v>
      </c>
      <c r="L29" s="243"/>
      <c r="M29" s="181"/>
      <c r="N29" s="49"/>
      <c r="O29" s="49"/>
      <c r="P29" s="49">
        <f t="shared" si="16"/>
        <v>0</v>
      </c>
      <c r="Q29" s="49">
        <f t="shared" si="16"/>
        <v>0</v>
      </c>
      <c r="R29" s="49">
        <f t="shared" si="16"/>
        <v>0</v>
      </c>
      <c r="S29" s="59">
        <f>SUM(S30:S31)</f>
        <v>0</v>
      </c>
      <c r="T29" s="60">
        <f>SUM(T30:T31)</f>
        <v>0</v>
      </c>
      <c r="U29" s="60"/>
    </row>
    <row r="30" spans="1:21" ht="15" hidden="1" x14ac:dyDescent="0.2">
      <c r="A30" s="32" t="s">
        <v>1379</v>
      </c>
      <c r="B30" s="64" t="s">
        <v>824</v>
      </c>
      <c r="C30" s="52" t="s">
        <v>3</v>
      </c>
      <c r="D30" s="241">
        <v>0</v>
      </c>
      <c r="E30" s="183"/>
      <c r="F30" s="183"/>
      <c r="G30" s="184">
        <f>'COMPOSIÇÃO  SEM DESONERAÇÃO'!$A$382</f>
        <v>62</v>
      </c>
      <c r="H30" s="32">
        <f>'COMPOSIÇÃO  SEM DESONERAÇÃO'!$H$381</f>
        <v>59.714100000000002</v>
      </c>
      <c r="I30" s="33">
        <v>28.43</v>
      </c>
      <c r="J30" s="33">
        <f t="shared" si="2"/>
        <v>0</v>
      </c>
      <c r="K30" s="33">
        <f t="shared" si="3"/>
        <v>0</v>
      </c>
      <c r="L30" s="241">
        <v>0</v>
      </c>
      <c r="M30" s="184" t="str">
        <f>'[5]COMPOSIÇÃO EMISSÁRIO'!$A$19</f>
        <v>IX.7.1</v>
      </c>
      <c r="N30" s="52"/>
      <c r="O30" s="33">
        <f>BDI!$D$23*100</f>
        <v>0</v>
      </c>
      <c r="P30" s="33">
        <f>L30*N30</f>
        <v>0</v>
      </c>
      <c r="Q30" s="33">
        <f>L30*N30*(100+O30)/100</f>
        <v>0</v>
      </c>
      <c r="R30" s="33">
        <f t="shared" si="4"/>
        <v>0</v>
      </c>
      <c r="S30" s="55">
        <f t="shared" ref="S30:S31" si="17">D30*H30</f>
        <v>0</v>
      </c>
      <c r="T30" s="32">
        <f t="shared" ref="T30:T31" si="18">S30</f>
        <v>0</v>
      </c>
      <c r="U30" s="32">
        <f>'COMPOSIÇÃO  SEM DESONERAÇÃO'!$H$381</f>
        <v>59.714100000000002</v>
      </c>
    </row>
    <row r="31" spans="1:21" ht="15" hidden="1" x14ac:dyDescent="0.2">
      <c r="A31" s="32" t="s">
        <v>1380</v>
      </c>
      <c r="B31" s="64" t="s">
        <v>825</v>
      </c>
      <c r="C31" s="52" t="s">
        <v>3</v>
      </c>
      <c r="D31" s="241">
        <v>0</v>
      </c>
      <c r="E31" s="183"/>
      <c r="F31" s="183"/>
      <c r="G31" s="184">
        <f>'COMPOSIÇÃO  SEM DESONERAÇÃO'!$A$391</f>
        <v>63</v>
      </c>
      <c r="H31" s="32">
        <f>'COMPOSIÇÃO  SEM DESONERAÇÃO'!$H$390</f>
        <v>76.649000000000001</v>
      </c>
      <c r="I31" s="32">
        <v>28.43</v>
      </c>
      <c r="J31" s="33">
        <f t="shared" si="2"/>
        <v>0</v>
      </c>
      <c r="K31" s="33">
        <f t="shared" si="3"/>
        <v>0</v>
      </c>
      <c r="L31" s="241">
        <v>0</v>
      </c>
      <c r="M31" s="184" t="str">
        <f>'[5]COMPOSIÇÃO EMISSÁRIO'!$A$33</f>
        <v>IX.7.2</v>
      </c>
      <c r="N31" s="52"/>
      <c r="O31" s="33">
        <f>BDI!$D$23*100</f>
        <v>0</v>
      </c>
      <c r="P31" s="33">
        <f>L31*N31</f>
        <v>0</v>
      </c>
      <c r="Q31" s="33">
        <f>L31*N31*(100+O31)/100</f>
        <v>0</v>
      </c>
      <c r="R31" s="33">
        <f t="shared" si="4"/>
        <v>0</v>
      </c>
      <c r="S31" s="55">
        <f t="shared" si="17"/>
        <v>0</v>
      </c>
      <c r="T31" s="32">
        <f t="shared" si="18"/>
        <v>0</v>
      </c>
      <c r="U31" s="32">
        <f>'COMPOSIÇÃO  SEM DESONERAÇÃO'!$H$390</f>
        <v>76.649000000000001</v>
      </c>
    </row>
    <row r="32" spans="1:21" s="51" customFormat="1" ht="15" x14ac:dyDescent="0.2">
      <c r="A32" s="49" t="s">
        <v>1261</v>
      </c>
      <c r="B32" s="49" t="s">
        <v>174</v>
      </c>
      <c r="C32" s="58"/>
      <c r="D32" s="243">
        <v>0</v>
      </c>
      <c r="E32" s="182"/>
      <c r="F32" s="182"/>
      <c r="G32" s="185"/>
      <c r="H32" s="49"/>
      <c r="I32" s="48"/>
      <c r="J32" s="49">
        <f t="shared" ref="J32:R32" si="19">SUM(J33)</f>
        <v>249.00000000000003</v>
      </c>
      <c r="K32" s="49">
        <f t="shared" si="19"/>
        <v>319.79070000000007</v>
      </c>
      <c r="L32" s="243"/>
      <c r="M32" s="181"/>
      <c r="N32" s="49"/>
      <c r="O32" s="49"/>
      <c r="P32" s="49">
        <f t="shared" si="19"/>
        <v>0</v>
      </c>
      <c r="Q32" s="49">
        <f t="shared" si="19"/>
        <v>0</v>
      </c>
      <c r="R32" s="49">
        <f t="shared" si="19"/>
        <v>-319.79070000000007</v>
      </c>
      <c r="S32" s="59">
        <f>SUM(S33)</f>
        <v>249.00000000000003</v>
      </c>
      <c r="T32" s="60">
        <f>SUM(T33)</f>
        <v>249.00000000000003</v>
      </c>
      <c r="U32" s="60"/>
    </row>
    <row r="33" spans="1:21" ht="15" x14ac:dyDescent="0.2">
      <c r="A33" s="32" t="s">
        <v>1262</v>
      </c>
      <c r="B33" s="32" t="s">
        <v>812</v>
      </c>
      <c r="C33" s="52" t="s">
        <v>3</v>
      </c>
      <c r="D33" s="241">
        <v>100</v>
      </c>
      <c r="E33" s="183"/>
      <c r="F33" s="183"/>
      <c r="G33" s="184" t="s">
        <v>1117</v>
      </c>
      <c r="H33" s="32">
        <v>2.4900000000000002</v>
      </c>
      <c r="I33" s="32">
        <v>28.43</v>
      </c>
      <c r="J33" s="33">
        <f t="shared" si="2"/>
        <v>249.00000000000003</v>
      </c>
      <c r="K33" s="33">
        <f t="shared" si="3"/>
        <v>319.79070000000007</v>
      </c>
      <c r="L33" s="241">
        <v>100</v>
      </c>
      <c r="M33" s="184" t="str">
        <f>'[5]COMPOSIÇÃO EMISSÁRIO'!$A$46</f>
        <v>IX.8.1</v>
      </c>
      <c r="N33" s="52"/>
      <c r="O33" s="33">
        <f>BDI!$D$23*100</f>
        <v>0</v>
      </c>
      <c r="P33" s="33">
        <f>L33*N33</f>
        <v>0</v>
      </c>
      <c r="Q33" s="33">
        <f>L33*N33*(100+O33)/100</f>
        <v>0</v>
      </c>
      <c r="R33" s="33">
        <f t="shared" si="4"/>
        <v>-319.79070000000007</v>
      </c>
      <c r="S33" s="55">
        <f>D33*H33</f>
        <v>249.00000000000003</v>
      </c>
      <c r="T33" s="32">
        <f t="shared" ref="T33" si="20">S33</f>
        <v>249.00000000000003</v>
      </c>
      <c r="U33" s="32">
        <v>2.4900000000000002</v>
      </c>
    </row>
    <row r="34" spans="1:21" s="51" customFormat="1" ht="15" x14ac:dyDescent="0.2">
      <c r="A34" s="49" t="s">
        <v>1263</v>
      </c>
      <c r="B34" s="49" t="s">
        <v>646</v>
      </c>
      <c r="C34" s="58"/>
      <c r="D34" s="243">
        <v>0</v>
      </c>
      <c r="E34" s="182"/>
      <c r="F34" s="182"/>
      <c r="G34" s="185"/>
      <c r="H34" s="49"/>
      <c r="I34" s="48"/>
      <c r="J34" s="49">
        <f t="shared" ref="J34:R34" si="21">SUM(J35:J39)</f>
        <v>2831.06</v>
      </c>
      <c r="K34" s="49">
        <f t="shared" si="21"/>
        <v>3635.9303580000001</v>
      </c>
      <c r="L34" s="243"/>
      <c r="M34" s="181"/>
      <c r="N34" s="49"/>
      <c r="O34" s="49"/>
      <c r="P34" s="49">
        <f t="shared" si="21"/>
        <v>0</v>
      </c>
      <c r="Q34" s="49">
        <f t="shared" si="21"/>
        <v>0</v>
      </c>
      <c r="R34" s="49">
        <f t="shared" si="21"/>
        <v>-3635.9303580000001</v>
      </c>
      <c r="S34" s="59">
        <f>SUM(S35:S39)</f>
        <v>2831.06</v>
      </c>
      <c r="T34" s="60">
        <f>SUM(T35:T39)</f>
        <v>2831.06</v>
      </c>
      <c r="U34" s="60"/>
    </row>
    <row r="35" spans="1:21" ht="15" x14ac:dyDescent="0.2">
      <c r="A35" s="33" t="s">
        <v>1264</v>
      </c>
      <c r="B35" s="32" t="s">
        <v>120</v>
      </c>
      <c r="C35" s="52" t="s">
        <v>93</v>
      </c>
      <c r="D35" s="241">
        <v>4</v>
      </c>
      <c r="E35" s="183"/>
      <c r="F35" s="183"/>
      <c r="G35" s="184" t="s">
        <v>1114</v>
      </c>
      <c r="H35" s="32">
        <v>64.73</v>
      </c>
      <c r="I35" s="32">
        <v>28.43</v>
      </c>
      <c r="J35" s="33">
        <f t="shared" si="2"/>
        <v>258.92</v>
      </c>
      <c r="K35" s="33">
        <f t="shared" si="3"/>
        <v>332.530956</v>
      </c>
      <c r="L35" s="241">
        <v>4</v>
      </c>
      <c r="M35" s="184" t="s">
        <v>1114</v>
      </c>
      <c r="N35" s="33"/>
      <c r="O35" s="33">
        <f>BDI!$D$23*100</f>
        <v>0</v>
      </c>
      <c r="P35" s="33">
        <f>L35*N35</f>
        <v>0</v>
      </c>
      <c r="Q35" s="33">
        <f>L35*N35*(100+O35)/100</f>
        <v>0</v>
      </c>
      <c r="R35" s="33">
        <f t="shared" si="4"/>
        <v>-332.530956</v>
      </c>
      <c r="S35" s="55">
        <f>D35*H35</f>
        <v>258.92</v>
      </c>
      <c r="T35" s="32">
        <f t="shared" ref="T35:T39" si="22">S35</f>
        <v>258.92</v>
      </c>
      <c r="U35" s="32">
        <v>64.73</v>
      </c>
    </row>
    <row r="36" spans="1:21" ht="15" x14ac:dyDescent="0.2">
      <c r="A36" s="33" t="s">
        <v>1265</v>
      </c>
      <c r="B36" s="32" t="s">
        <v>121</v>
      </c>
      <c r="C36" s="52" t="s">
        <v>33</v>
      </c>
      <c r="D36" s="241">
        <v>6</v>
      </c>
      <c r="E36" s="183"/>
      <c r="F36" s="183"/>
      <c r="G36" s="184" t="s">
        <v>1115</v>
      </c>
      <c r="H36" s="32">
        <v>71.23</v>
      </c>
      <c r="I36" s="33">
        <v>28.43</v>
      </c>
      <c r="J36" s="33">
        <f t="shared" si="2"/>
        <v>427.38</v>
      </c>
      <c r="K36" s="33">
        <f t="shared" si="3"/>
        <v>548.88413400000002</v>
      </c>
      <c r="L36" s="241">
        <v>6</v>
      </c>
      <c r="M36" s="184" t="s">
        <v>1115</v>
      </c>
      <c r="N36" s="33"/>
      <c r="O36" s="33">
        <f>BDI!$D$23*100</f>
        <v>0</v>
      </c>
      <c r="P36" s="33">
        <f>L36*N36</f>
        <v>0</v>
      </c>
      <c r="Q36" s="33">
        <f>L36*N36*(100+O36)/100</f>
        <v>0</v>
      </c>
      <c r="R36" s="33">
        <f t="shared" si="4"/>
        <v>-548.88413400000002</v>
      </c>
      <c r="S36" s="55">
        <f>D36*H36</f>
        <v>427.38</v>
      </c>
      <c r="T36" s="32">
        <f t="shared" si="22"/>
        <v>427.38</v>
      </c>
      <c r="U36" s="32">
        <v>71.23</v>
      </c>
    </row>
    <row r="37" spans="1:21" ht="15" x14ac:dyDescent="0.2">
      <c r="A37" s="33" t="s">
        <v>1381</v>
      </c>
      <c r="B37" s="32" t="s">
        <v>122</v>
      </c>
      <c r="C37" s="52" t="s">
        <v>425</v>
      </c>
      <c r="D37" s="241">
        <v>180</v>
      </c>
      <c r="E37" s="183"/>
      <c r="F37" s="183"/>
      <c r="G37" s="184" t="s">
        <v>394</v>
      </c>
      <c r="H37" s="32">
        <v>5.98</v>
      </c>
      <c r="I37" s="32">
        <v>28.43</v>
      </c>
      <c r="J37" s="33">
        <f t="shared" si="2"/>
        <v>1076.4000000000001</v>
      </c>
      <c r="K37" s="33">
        <f t="shared" si="3"/>
        <v>1382.4205200000004</v>
      </c>
      <c r="L37" s="241">
        <v>180</v>
      </c>
      <c r="M37" s="184" t="s">
        <v>394</v>
      </c>
      <c r="N37" s="33"/>
      <c r="O37" s="33">
        <f>BDI!$D$23*100</f>
        <v>0</v>
      </c>
      <c r="P37" s="33">
        <f>L37*N37</f>
        <v>0</v>
      </c>
      <c r="Q37" s="33">
        <f>L37*N37*(100+O37)/100</f>
        <v>0</v>
      </c>
      <c r="R37" s="33">
        <f t="shared" si="4"/>
        <v>-1382.4205200000004</v>
      </c>
      <c r="S37" s="55">
        <f>D37*H37</f>
        <v>1076.4000000000001</v>
      </c>
      <c r="T37" s="32">
        <f t="shared" si="22"/>
        <v>1076.4000000000001</v>
      </c>
      <c r="U37" s="32">
        <v>5.98</v>
      </c>
    </row>
    <row r="38" spans="1:21" ht="15" x14ac:dyDescent="0.2">
      <c r="A38" s="33" t="s">
        <v>1266</v>
      </c>
      <c r="B38" s="32" t="s">
        <v>123</v>
      </c>
      <c r="C38" s="32" t="s">
        <v>33</v>
      </c>
      <c r="D38" s="240">
        <v>4</v>
      </c>
      <c r="E38" s="183"/>
      <c r="F38" s="183"/>
      <c r="G38" s="183" t="s">
        <v>1116</v>
      </c>
      <c r="H38" s="32">
        <v>17.82</v>
      </c>
      <c r="I38" s="33">
        <v>28.43</v>
      </c>
      <c r="J38" s="33">
        <f t="shared" si="2"/>
        <v>71.28</v>
      </c>
      <c r="K38" s="33">
        <f t="shared" si="3"/>
        <v>91.544904000000002</v>
      </c>
      <c r="L38" s="240">
        <v>4</v>
      </c>
      <c r="M38" s="190" t="s">
        <v>1171</v>
      </c>
      <c r="N38" s="54"/>
      <c r="O38" s="33">
        <f>BDI!$D$23*100</f>
        <v>0</v>
      </c>
      <c r="P38" s="33">
        <f>L38*N38</f>
        <v>0</v>
      </c>
      <c r="Q38" s="33">
        <f>L38*N38*(100+O38)/100</f>
        <v>0</v>
      </c>
      <c r="R38" s="33">
        <f t="shared" si="4"/>
        <v>-91.544904000000002</v>
      </c>
      <c r="S38" s="55">
        <f>D38*H38</f>
        <v>71.28</v>
      </c>
      <c r="T38" s="32">
        <f t="shared" si="22"/>
        <v>71.28</v>
      </c>
      <c r="U38" s="32">
        <v>17.82</v>
      </c>
    </row>
    <row r="39" spans="1:21" ht="15" x14ac:dyDescent="0.2">
      <c r="A39" s="33" t="s">
        <v>1267</v>
      </c>
      <c r="B39" s="32" t="s">
        <v>124</v>
      </c>
      <c r="C39" s="32" t="s">
        <v>93</v>
      </c>
      <c r="D39" s="240">
        <v>3</v>
      </c>
      <c r="E39" s="183"/>
      <c r="F39" s="183"/>
      <c r="G39" s="183">
        <v>5619</v>
      </c>
      <c r="H39" s="32">
        <v>332.36</v>
      </c>
      <c r="I39" s="32">
        <v>28.43</v>
      </c>
      <c r="J39" s="33">
        <f t="shared" si="2"/>
        <v>997.08</v>
      </c>
      <c r="K39" s="33">
        <f t="shared" si="3"/>
        <v>1280.5498440000001</v>
      </c>
      <c r="L39" s="240">
        <v>3</v>
      </c>
      <c r="M39" s="191" t="s">
        <v>1159</v>
      </c>
      <c r="N39" s="54"/>
      <c r="O39" s="33">
        <f>BDI!$D$23*100</f>
        <v>0</v>
      </c>
      <c r="P39" s="33">
        <f>L39*N39</f>
        <v>0</v>
      </c>
      <c r="Q39" s="33">
        <f>L39*N39*(100+O39)/100</f>
        <v>0</v>
      </c>
      <c r="R39" s="33">
        <f t="shared" si="4"/>
        <v>-1280.5498440000001</v>
      </c>
      <c r="S39" s="55">
        <f>D39*H39</f>
        <v>997.08</v>
      </c>
      <c r="T39" s="32">
        <f t="shared" si="22"/>
        <v>997.08</v>
      </c>
      <c r="U39" s="32">
        <v>332.36</v>
      </c>
    </row>
    <row r="40" spans="1:21" ht="20.100000000000001" hidden="1" customHeight="1" x14ac:dyDescent="0.2">
      <c r="A40" s="48" t="s">
        <v>1343</v>
      </c>
      <c r="B40" s="49" t="s">
        <v>30</v>
      </c>
      <c r="C40" s="58" t="s">
        <v>5</v>
      </c>
      <c r="D40" s="243">
        <v>360</v>
      </c>
      <c r="E40" s="182"/>
      <c r="F40" s="182"/>
      <c r="G40" s="185"/>
      <c r="H40" s="49"/>
      <c r="I40" s="48"/>
      <c r="J40" s="49">
        <f t="shared" ref="J40:K40" si="23">SUM(J41:J42)</f>
        <v>2412</v>
      </c>
      <c r="K40" s="49">
        <f t="shared" si="23"/>
        <v>3097.7316000000005</v>
      </c>
    </row>
    <row r="41" spans="1:21" ht="20.100000000000001" hidden="1" customHeight="1" x14ac:dyDescent="0.2">
      <c r="A41" s="33" t="s">
        <v>1344</v>
      </c>
      <c r="B41" s="32" t="s">
        <v>1345</v>
      </c>
      <c r="C41" s="52" t="s">
        <v>3</v>
      </c>
      <c r="D41" s="241">
        <v>100</v>
      </c>
      <c r="E41" s="183"/>
      <c r="F41" s="183"/>
      <c r="G41" s="184">
        <v>9818</v>
      </c>
      <c r="H41" s="32">
        <v>24.12</v>
      </c>
      <c r="I41" s="32">
        <v>28.43</v>
      </c>
      <c r="J41" s="33">
        <f t="shared" ref="J41" si="24">D41*H41</f>
        <v>2412</v>
      </c>
      <c r="K41" s="33">
        <f t="shared" ref="K41" si="25">D41*H41*(100+I41)/100</f>
        <v>3097.7316000000005</v>
      </c>
    </row>
    <row r="42" spans="1:21" ht="20.100000000000001" hidden="1" customHeight="1" x14ac:dyDescent="0.2">
      <c r="A42" s="33" t="s">
        <v>1346</v>
      </c>
      <c r="B42" s="32" t="s">
        <v>169</v>
      </c>
      <c r="C42" s="52" t="s">
        <v>32</v>
      </c>
      <c r="D42" s="241">
        <v>0</v>
      </c>
      <c r="E42" s="183"/>
      <c r="F42" s="183"/>
      <c r="G42" s="184">
        <v>11301</v>
      </c>
      <c r="H42" s="32">
        <v>499.2</v>
      </c>
      <c r="I42" s="33">
        <v>28.43</v>
      </c>
      <c r="J42" s="33">
        <f>D42*H42</f>
        <v>0</v>
      </c>
      <c r="K42" s="33">
        <f>D42*H42*(100+I42)/100</f>
        <v>0</v>
      </c>
    </row>
    <row r="43" spans="1:21" ht="20.100000000000001" customHeight="1" x14ac:dyDescent="0.2">
      <c r="A43" s="66"/>
      <c r="B43" s="51"/>
      <c r="C43" s="67"/>
      <c r="D43" s="186"/>
    </row>
    <row r="44" spans="1:21" ht="20.100000000000001" customHeight="1" x14ac:dyDescent="0.2">
      <c r="A44" s="66"/>
      <c r="B44" s="51"/>
      <c r="C44" s="67"/>
      <c r="D44" s="186"/>
    </row>
    <row r="45" spans="1:21" ht="20.100000000000001" customHeight="1" x14ac:dyDescent="0.2">
      <c r="A45" s="66"/>
      <c r="B45" s="51"/>
      <c r="C45" s="67"/>
      <c r="D45" s="186"/>
    </row>
    <row r="46" spans="1:21" ht="20.100000000000001" customHeight="1" x14ac:dyDescent="0.2">
      <c r="A46" s="66"/>
      <c r="B46" s="51"/>
      <c r="C46" s="67"/>
      <c r="D46" s="186"/>
    </row>
    <row r="47" spans="1:21" ht="20.100000000000001" customHeight="1" x14ac:dyDescent="0.2">
      <c r="A47" s="66"/>
      <c r="B47" s="51"/>
      <c r="C47" s="67"/>
      <c r="D47" s="186"/>
    </row>
    <row r="48" spans="1:21" ht="20.100000000000001" customHeight="1" x14ac:dyDescent="0.2">
      <c r="A48" s="66"/>
      <c r="B48" s="51"/>
      <c r="C48" s="67"/>
      <c r="D48" s="186"/>
    </row>
    <row r="49" spans="1:4" ht="20.100000000000001" customHeight="1" x14ac:dyDescent="0.2">
      <c r="A49" s="66"/>
      <c r="B49" s="51"/>
      <c r="C49" s="67"/>
      <c r="D49" s="186"/>
    </row>
    <row r="50" spans="1:4" ht="20.100000000000001" customHeight="1" x14ac:dyDescent="0.2">
      <c r="A50" s="66"/>
      <c r="B50" s="51"/>
      <c r="C50" s="67"/>
      <c r="D50" s="186"/>
    </row>
    <row r="51" spans="1:4" ht="20.100000000000001" customHeight="1" x14ac:dyDescent="0.2">
      <c r="A51" s="66"/>
      <c r="B51" s="51"/>
      <c r="C51" s="67"/>
      <c r="D51" s="186"/>
    </row>
    <row r="52" spans="1:4" ht="20.100000000000001" customHeight="1" x14ac:dyDescent="0.2">
      <c r="A52" s="66"/>
      <c r="B52" s="51"/>
      <c r="C52" s="67"/>
      <c r="D52" s="186"/>
    </row>
    <row r="53" spans="1:4" ht="20.100000000000001" customHeight="1" x14ac:dyDescent="0.2">
      <c r="A53" s="66"/>
      <c r="B53" s="51"/>
      <c r="C53" s="67"/>
      <c r="D53" s="186"/>
    </row>
    <row r="54" spans="1:4" ht="20.100000000000001" customHeight="1" x14ac:dyDescent="0.2">
      <c r="A54" s="66"/>
      <c r="B54" s="51"/>
      <c r="C54" s="67"/>
      <c r="D54" s="186"/>
    </row>
  </sheetData>
  <autoFilter ref="A4:B39"/>
  <mergeCells count="14">
    <mergeCell ref="G4:K4"/>
    <mergeCell ref="A1:U1"/>
    <mergeCell ref="S4:S5"/>
    <mergeCell ref="T4:T5"/>
    <mergeCell ref="U4:U5"/>
    <mergeCell ref="A2:U2"/>
    <mergeCell ref="A4:A5"/>
    <mergeCell ref="B4:B5"/>
    <mergeCell ref="C4:C5"/>
    <mergeCell ref="D4:D5"/>
    <mergeCell ref="E4:F4"/>
    <mergeCell ref="R4:R5"/>
    <mergeCell ref="A3:R3"/>
    <mergeCell ref="L4:Q4"/>
  </mergeCells>
  <conditionalFormatting sqref="C13:C18 B6:D6 C32:C34 C24 C27:C29 C43:D54">
    <cfRule type="expression" dxfId="25" priority="33" stopIfTrue="1">
      <formula>(#REF!="")</formula>
    </cfRule>
  </conditionalFormatting>
  <conditionalFormatting sqref="C25:C26">
    <cfRule type="expression" dxfId="24" priority="28" stopIfTrue="1">
      <formula>(#REF!="")</formula>
    </cfRule>
  </conditionalFormatting>
  <conditionalFormatting sqref="C30">
    <cfRule type="expression" dxfId="23" priority="27" stopIfTrue="1">
      <formula>(#REF!="")</formula>
    </cfRule>
  </conditionalFormatting>
  <conditionalFormatting sqref="C31">
    <cfRule type="expression" dxfId="22" priority="26" stopIfTrue="1">
      <formula>(#REF!="")</formula>
    </cfRule>
  </conditionalFormatting>
  <conditionalFormatting sqref="C20:C23">
    <cfRule type="expression" dxfId="21" priority="25" stopIfTrue="1">
      <formula>(#REF!="")</formula>
    </cfRule>
  </conditionalFormatting>
  <conditionalFormatting sqref="C35:C37">
    <cfRule type="expression" dxfId="20" priority="23" stopIfTrue="1">
      <formula>(#REF!="")</formula>
    </cfRule>
  </conditionalFormatting>
  <conditionalFormatting sqref="C40:C42">
    <cfRule type="expression" dxfId="19" priority="15" stopIfTrue="1">
      <formula>(#REF!="")</formula>
    </cfRule>
  </conditionalFormatting>
  <conditionalFormatting sqref="D13:D18 D32:D34 D24 D27:D29 D40:D42">
    <cfRule type="expression" dxfId="18" priority="14" stopIfTrue="1">
      <formula>(#REF!="")</formula>
    </cfRule>
  </conditionalFormatting>
  <conditionalFormatting sqref="D25:D26">
    <cfRule type="expression" dxfId="17" priority="13" stopIfTrue="1">
      <formula>(#REF!="")</formula>
    </cfRule>
  </conditionalFormatting>
  <conditionalFormatting sqref="D30">
    <cfRule type="expression" dxfId="16" priority="12" stopIfTrue="1">
      <formula>(#REF!="")</formula>
    </cfRule>
  </conditionalFormatting>
  <conditionalFormatting sqref="D31">
    <cfRule type="expression" dxfId="15" priority="11" stopIfTrue="1">
      <formula>(#REF!="")</formula>
    </cfRule>
  </conditionalFormatting>
  <conditionalFormatting sqref="D20:D23">
    <cfRule type="expression" dxfId="14" priority="10" stopIfTrue="1">
      <formula>(#REF!="")</formula>
    </cfRule>
  </conditionalFormatting>
  <conditionalFormatting sqref="D19">
    <cfRule type="expression" dxfId="13" priority="9" stopIfTrue="1">
      <formula>(#REF!="")</formula>
    </cfRule>
  </conditionalFormatting>
  <conditionalFormatting sqref="D35:D37">
    <cfRule type="expression" dxfId="12" priority="8" stopIfTrue="1">
      <formula>(#REF!="")</formula>
    </cfRule>
  </conditionalFormatting>
  <conditionalFormatting sqref="L13:L18 L32:L34 L24 L27:L29">
    <cfRule type="expression" dxfId="11" priority="7" stopIfTrue="1">
      <formula>(#REF!="")</formula>
    </cfRule>
  </conditionalFormatting>
  <conditionalFormatting sqref="L25:L26">
    <cfRule type="expression" dxfId="10" priority="6" stopIfTrue="1">
      <formula>(#REF!="")</formula>
    </cfRule>
  </conditionalFormatting>
  <conditionalFormatting sqref="L30">
    <cfRule type="expression" dxfId="9" priority="5" stopIfTrue="1">
      <formula>(#REF!="")</formula>
    </cfRule>
  </conditionalFormatting>
  <conditionalFormatting sqref="L31">
    <cfRule type="expression" dxfId="8" priority="4" stopIfTrue="1">
      <formula>(#REF!="")</formula>
    </cfRule>
  </conditionalFormatting>
  <conditionalFormatting sqref="L20:L23">
    <cfRule type="expression" dxfId="7" priority="3" stopIfTrue="1">
      <formula>(#REF!="")</formula>
    </cfRule>
  </conditionalFormatting>
  <conditionalFormatting sqref="L19">
    <cfRule type="expression" dxfId="6" priority="2" stopIfTrue="1">
      <formula>(#REF!="")</formula>
    </cfRule>
  </conditionalFormatting>
  <conditionalFormatting sqref="L35:L37">
    <cfRule type="expression" dxfId="5" priority="1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41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16" zoomScaleNormal="100" workbookViewId="0">
      <selection activeCell="B23" sqref="B23"/>
    </sheetView>
  </sheetViews>
  <sheetFormatPr defaultRowHeight="12.75" x14ac:dyDescent="0.2"/>
  <cols>
    <col min="1" max="1" width="13.42578125" customWidth="1"/>
    <col min="2" max="2" width="28.28515625" customWidth="1"/>
    <col min="3" max="3" width="13.42578125" customWidth="1"/>
    <col min="4" max="4" width="19" customWidth="1"/>
    <col min="10" max="10" width="7.7109375" customWidth="1"/>
  </cols>
  <sheetData>
    <row r="1" spans="1:10" s="1" customFormat="1" ht="26.25" customHeight="1" x14ac:dyDescent="0.2">
      <c r="A1" s="371" t="s">
        <v>1190</v>
      </c>
      <c r="B1" s="371"/>
      <c r="C1" s="371"/>
      <c r="D1" s="371"/>
      <c r="E1" s="371"/>
      <c r="F1" s="371"/>
      <c r="G1" s="371"/>
      <c r="H1" s="371"/>
      <c r="I1" s="371"/>
      <c r="J1" s="371"/>
    </row>
    <row r="2" spans="1:10" s="1" customFormat="1" ht="19.5" customHeight="1" x14ac:dyDescent="0.25">
      <c r="A2" s="408" t="s">
        <v>1040</v>
      </c>
      <c r="B2" s="409"/>
      <c r="C2" s="409"/>
      <c r="D2" s="409"/>
      <c r="E2" s="409"/>
      <c r="F2" s="409"/>
      <c r="G2" s="409"/>
      <c r="H2" s="409"/>
      <c r="I2" s="409"/>
      <c r="J2" s="410"/>
    </row>
    <row r="3" spans="1:10" s="1" customFormat="1" ht="19.5" customHeight="1" thickBot="1" x14ac:dyDescent="0.25">
      <c r="A3" s="13"/>
      <c r="B3" s="12"/>
      <c r="C3" s="12"/>
      <c r="D3" s="12"/>
      <c r="E3" s="12"/>
      <c r="F3" s="12"/>
      <c r="G3" s="12"/>
      <c r="H3" s="12"/>
      <c r="I3" s="12"/>
      <c r="J3" s="14"/>
    </row>
    <row r="4" spans="1:10" s="1" customFormat="1" x14ac:dyDescent="0.2">
      <c r="A4" s="381" t="s">
        <v>1174</v>
      </c>
      <c r="B4" s="382"/>
      <c r="C4" s="382"/>
      <c r="D4" s="382"/>
      <c r="E4" s="382"/>
      <c r="F4" s="382"/>
      <c r="G4" s="382"/>
      <c r="H4" s="382"/>
      <c r="I4" s="382"/>
      <c r="J4" s="383"/>
    </row>
    <row r="5" spans="1:10" s="1" customFormat="1" ht="13.5" thickBot="1" x14ac:dyDescent="0.25">
      <c r="A5" s="384"/>
      <c r="B5" s="385"/>
      <c r="C5" s="385"/>
      <c r="D5" s="385"/>
      <c r="E5" s="385"/>
      <c r="F5" s="385"/>
      <c r="G5" s="385"/>
      <c r="H5" s="385"/>
      <c r="I5" s="385"/>
      <c r="J5" s="386"/>
    </row>
    <row r="6" spans="1:10" s="1" customFormat="1" x14ac:dyDescent="0.2">
      <c r="A6" s="15"/>
      <c r="B6" s="2"/>
      <c r="C6" s="2"/>
      <c r="D6" s="2"/>
      <c r="E6" s="2"/>
      <c r="F6" s="2"/>
      <c r="G6" s="2"/>
      <c r="H6" s="2"/>
      <c r="I6" s="2"/>
      <c r="J6" s="16"/>
    </row>
    <row r="7" spans="1:10" s="1" customFormat="1" x14ac:dyDescent="0.2">
      <c r="A7" s="15"/>
      <c r="B7" s="2"/>
      <c r="C7" s="2"/>
      <c r="D7" s="2"/>
      <c r="E7" s="2"/>
      <c r="F7" s="2"/>
      <c r="G7" s="2"/>
      <c r="H7" s="2"/>
      <c r="I7" s="2"/>
      <c r="J7" s="16"/>
    </row>
    <row r="8" spans="1:10" s="1" customFormat="1" x14ac:dyDescent="0.2">
      <c r="A8" s="15"/>
      <c r="B8" s="2"/>
      <c r="C8" s="2"/>
      <c r="D8" s="2"/>
      <c r="E8" s="2"/>
      <c r="F8" s="2"/>
      <c r="G8" s="2"/>
      <c r="H8" s="2"/>
      <c r="I8" s="2"/>
      <c r="J8" s="16"/>
    </row>
    <row r="9" spans="1:10" s="1" customFormat="1" x14ac:dyDescent="0.2">
      <c r="A9" s="15"/>
      <c r="B9" s="2"/>
      <c r="C9" s="2"/>
      <c r="D9" s="2"/>
      <c r="E9" s="2"/>
      <c r="F9" s="2"/>
      <c r="G9" s="2"/>
      <c r="H9" s="2"/>
      <c r="I9" s="2"/>
      <c r="J9" s="16"/>
    </row>
    <row r="10" spans="1:10" s="1" customFormat="1" x14ac:dyDescent="0.2">
      <c r="A10" s="15"/>
      <c r="B10" s="2"/>
      <c r="C10" s="2"/>
      <c r="D10" s="2"/>
      <c r="E10" s="2"/>
      <c r="F10" s="2"/>
      <c r="G10" s="2"/>
      <c r="H10" s="2"/>
      <c r="I10" s="2"/>
      <c r="J10" s="16"/>
    </row>
    <row r="11" spans="1:10" s="1" customFormat="1" x14ac:dyDescent="0.2">
      <c r="A11" s="15"/>
      <c r="B11" s="2"/>
      <c r="C11" s="2"/>
      <c r="D11" s="2"/>
      <c r="E11" s="2"/>
      <c r="F11" s="2"/>
      <c r="G11" s="2"/>
      <c r="H11" s="2"/>
      <c r="I11" s="2"/>
      <c r="J11" s="16"/>
    </row>
    <row r="12" spans="1:10" s="1" customFormat="1" x14ac:dyDescent="0.2">
      <c r="A12" s="15"/>
      <c r="B12" s="2"/>
      <c r="C12" s="2"/>
      <c r="D12" s="2"/>
      <c r="E12" s="387"/>
      <c r="F12" s="388"/>
      <c r="G12" s="388"/>
      <c r="H12" s="388"/>
      <c r="I12" s="388"/>
      <c r="J12" s="389"/>
    </row>
    <row r="13" spans="1:10" s="1" customFormat="1" x14ac:dyDescent="0.2">
      <c r="A13" s="15"/>
      <c r="B13" s="2"/>
      <c r="C13" s="2"/>
      <c r="D13" s="2"/>
      <c r="E13" s="390"/>
      <c r="F13" s="391"/>
      <c r="G13" s="391"/>
      <c r="H13" s="391"/>
      <c r="I13" s="391"/>
      <c r="J13" s="392"/>
    </row>
    <row r="14" spans="1:10" s="1" customFormat="1" x14ac:dyDescent="0.2">
      <c r="A14" s="15"/>
      <c r="B14" s="2"/>
      <c r="C14" s="2"/>
      <c r="D14" s="2"/>
      <c r="E14" s="390"/>
      <c r="F14" s="391"/>
      <c r="G14" s="391"/>
      <c r="H14" s="391"/>
      <c r="I14" s="391"/>
      <c r="J14" s="392"/>
    </row>
    <row r="15" spans="1:10" s="1" customFormat="1" x14ac:dyDescent="0.2">
      <c r="A15" s="15"/>
      <c r="B15" s="2"/>
      <c r="C15" s="2"/>
      <c r="D15" s="2"/>
      <c r="E15" s="390"/>
      <c r="F15" s="391"/>
      <c r="G15" s="391"/>
      <c r="H15" s="391"/>
      <c r="I15" s="391"/>
      <c r="J15" s="392"/>
    </row>
    <row r="16" spans="1:10" s="1" customFormat="1" x14ac:dyDescent="0.2">
      <c r="A16" s="15"/>
      <c r="B16" s="2"/>
      <c r="C16" s="2"/>
      <c r="D16" s="2"/>
      <c r="E16" s="390"/>
      <c r="F16" s="391"/>
      <c r="G16" s="391"/>
      <c r="H16" s="391"/>
      <c r="I16" s="391"/>
      <c r="J16" s="392"/>
    </row>
    <row r="17" spans="1:10" s="1" customFormat="1" x14ac:dyDescent="0.2">
      <c r="A17" s="15"/>
      <c r="B17" s="2"/>
      <c r="C17" s="2"/>
      <c r="D17" s="2"/>
      <c r="E17" s="390"/>
      <c r="F17" s="391"/>
      <c r="G17" s="391"/>
      <c r="H17" s="391"/>
      <c r="I17" s="391"/>
      <c r="J17" s="392"/>
    </row>
    <row r="18" spans="1:10" s="1" customFormat="1" x14ac:dyDescent="0.2">
      <c r="A18" s="15"/>
      <c r="B18" s="2"/>
      <c r="C18" s="2"/>
      <c r="D18" s="2"/>
      <c r="E18" s="390"/>
      <c r="F18" s="391"/>
      <c r="G18" s="391"/>
      <c r="H18" s="391"/>
      <c r="I18" s="391"/>
      <c r="J18" s="392"/>
    </row>
    <row r="19" spans="1:10" s="1" customFormat="1" ht="13.5" thickBot="1" x14ac:dyDescent="0.25">
      <c r="A19" s="15"/>
      <c r="B19" s="2"/>
      <c r="C19" s="2"/>
      <c r="D19" s="2"/>
      <c r="E19" s="390"/>
      <c r="F19" s="391"/>
      <c r="G19" s="391"/>
      <c r="H19" s="391"/>
      <c r="I19" s="391"/>
      <c r="J19" s="392"/>
    </row>
    <row r="20" spans="1:10" s="1" customFormat="1" ht="13.5" thickBot="1" x14ac:dyDescent="0.25">
      <c r="A20" s="15"/>
      <c r="B20" s="2"/>
      <c r="C20" s="2"/>
      <c r="D20" s="2"/>
      <c r="E20" s="393" t="s">
        <v>1175</v>
      </c>
      <c r="F20" s="394"/>
      <c r="G20" s="394"/>
      <c r="H20" s="394"/>
      <c r="I20" s="394"/>
      <c r="J20" s="395"/>
    </row>
    <row r="21" spans="1:10" s="1" customFormat="1" ht="13.5" thickBot="1" x14ac:dyDescent="0.25">
      <c r="A21" s="15"/>
      <c r="B21" s="2"/>
      <c r="C21" s="2"/>
      <c r="D21" s="2"/>
      <c r="E21" s="396" t="s">
        <v>1176</v>
      </c>
      <c r="F21" s="397"/>
      <c r="G21" s="397"/>
      <c r="H21" s="397"/>
      <c r="I21" s="397"/>
      <c r="J21" s="398"/>
    </row>
    <row r="22" spans="1:10" s="1" customFormat="1" x14ac:dyDescent="0.2">
      <c r="A22" s="3" t="s">
        <v>1177</v>
      </c>
      <c r="B22" s="3" t="s">
        <v>1178</v>
      </c>
      <c r="C22" s="4" t="s">
        <v>1179</v>
      </c>
      <c r="D22" s="5" t="s">
        <v>1180</v>
      </c>
      <c r="E22" s="399"/>
      <c r="F22" s="400"/>
      <c r="G22" s="400"/>
      <c r="H22" s="400"/>
      <c r="I22" s="400"/>
      <c r="J22" s="401"/>
    </row>
    <row r="23" spans="1:10" s="1" customFormat="1" ht="38.25" x14ac:dyDescent="0.2">
      <c r="A23" s="17" t="s">
        <v>1181</v>
      </c>
      <c r="B23" s="6">
        <v>0</v>
      </c>
      <c r="C23" s="7" t="str">
        <f>IF(B23&lt;0.0343,"FORA DO LIMITE",IF(B23&gt;0.0671,"FORA DO LIMITE","OK"))</f>
        <v>FORA DO LIMITE</v>
      </c>
      <c r="D23" s="8">
        <f>(((1+B23+B24+B25)*(1+B26)*(1+B27))/(1-(B28+B29))-1)</f>
        <v>0</v>
      </c>
      <c r="E23" s="399"/>
      <c r="F23" s="400"/>
      <c r="G23" s="400"/>
      <c r="H23" s="400"/>
      <c r="I23" s="400"/>
      <c r="J23" s="401"/>
    </row>
    <row r="24" spans="1:10" s="1" customFormat="1" ht="25.5" x14ac:dyDescent="0.2">
      <c r="A24" s="17" t="s">
        <v>1182</v>
      </c>
      <c r="B24" s="6">
        <v>0</v>
      </c>
      <c r="C24" s="7" t="str">
        <f>IF(B24&lt;0.0028,"FORA DO LIMITE",IF(B24&gt;0.0075,"FORA DO LIMITE","OK"))</f>
        <v>FORA DO LIMITE</v>
      </c>
      <c r="D24" s="9" t="s">
        <v>1183</v>
      </c>
      <c r="E24" s="402" t="s">
        <v>1184</v>
      </c>
      <c r="F24" s="403"/>
      <c r="G24" s="403"/>
      <c r="H24" s="403"/>
      <c r="I24" s="403"/>
      <c r="J24" s="404"/>
    </row>
    <row r="25" spans="1:10" s="1" customFormat="1" ht="18.75" thickBot="1" x14ac:dyDescent="0.25">
      <c r="A25" s="17" t="s">
        <v>14</v>
      </c>
      <c r="B25" s="6">
        <v>0</v>
      </c>
      <c r="C25" s="7" t="str">
        <f>IF(B25&lt;0.01,"FORA DO LIMITE",IF(B25&gt;0.0174,"FORA DO LIMITE","OK"))</f>
        <v>FORA DO LIMITE</v>
      </c>
      <c r="D25" s="10" t="str">
        <f>IF(C23="FORA DO LIMITE","VERIFICAR ITENS",IF(C24="FORA DO LIMITE","VERIFICAR ITENS",IF(C25="FORA DO LIMITE","VERIFICAR ITENS",IF(C26="FORA DO LIMITE","VERIFICAR ITENS",IF(C27="FORA DO LIMITE","VERIFICAR ITENS",IF(C29="FORA DO LIMITE","VERIFICAR ITENS",IF(D23&lt;0.2076,"FORA DA FAIXA",IF(D23&gt;0.2644,"FORA DA FAIXA","OK"))))))))</f>
        <v>VERIFICAR ITENS</v>
      </c>
      <c r="E25" s="405"/>
      <c r="F25" s="406"/>
      <c r="G25" s="406"/>
      <c r="H25" s="406"/>
      <c r="I25" s="406"/>
      <c r="J25" s="407"/>
    </row>
    <row r="26" spans="1:10" s="1" customFormat="1" ht="38.25" x14ac:dyDescent="0.2">
      <c r="A26" s="17" t="s">
        <v>1185</v>
      </c>
      <c r="B26" s="6">
        <v>0</v>
      </c>
      <c r="C26" s="7" t="str">
        <f>IF(B26&lt;0.0094,"FORA DO LIMITE",IF(B26&gt;0.0117,"FORA DO LIMITE","OK"))</f>
        <v>FORA DO LIMITE</v>
      </c>
      <c r="D26" s="372" t="s">
        <v>1189</v>
      </c>
      <c r="E26" s="375" t="s">
        <v>1186</v>
      </c>
      <c r="F26" s="376"/>
      <c r="G26" s="376"/>
      <c r="H26" s="376"/>
      <c r="I26" s="376"/>
      <c r="J26" s="377"/>
    </row>
    <row r="27" spans="1:10" s="1" customFormat="1" x14ac:dyDescent="0.2">
      <c r="A27" s="17" t="s">
        <v>1039</v>
      </c>
      <c r="B27" s="6">
        <v>0</v>
      </c>
      <c r="C27" s="7" t="str">
        <f>IF(B27&lt;0.0674,"FORA DO LIMITE",IF(B27&gt;0.094,"FORA DO LIMITE","OK"))</f>
        <v>FORA DO LIMITE</v>
      </c>
      <c r="D27" s="373"/>
      <c r="E27" s="375"/>
      <c r="F27" s="376"/>
      <c r="G27" s="376"/>
      <c r="H27" s="376"/>
      <c r="I27" s="376"/>
      <c r="J27" s="377"/>
    </row>
    <row r="28" spans="1:10" s="1" customFormat="1" ht="38.25" x14ac:dyDescent="0.2">
      <c r="A28" s="17" t="s">
        <v>1187</v>
      </c>
      <c r="B28" s="6">
        <v>0</v>
      </c>
      <c r="C28" s="7"/>
      <c r="D28" s="373"/>
      <c r="E28" s="375"/>
      <c r="F28" s="376"/>
      <c r="G28" s="376"/>
      <c r="H28" s="376"/>
      <c r="I28" s="376"/>
      <c r="J28" s="377"/>
    </row>
    <row r="29" spans="1:10" s="1" customFormat="1" ht="39" thickBot="1" x14ac:dyDescent="0.25">
      <c r="A29" s="18" t="s">
        <v>1188</v>
      </c>
      <c r="B29" s="11">
        <v>0</v>
      </c>
      <c r="C29" s="7" t="str">
        <f>IF(B29&lt;0.02,"FORA DO LIMITE",IF(B29&gt;0.05,"FORA DO LIMITE","OK"))</f>
        <v>FORA DO LIMITE</v>
      </c>
      <c r="D29" s="374"/>
      <c r="E29" s="378"/>
      <c r="F29" s="379"/>
      <c r="G29" s="379"/>
      <c r="H29" s="379"/>
      <c r="I29" s="379"/>
      <c r="J29" s="380"/>
    </row>
    <row r="30" spans="1:10" s="1" customFormat="1" x14ac:dyDescent="0.2">
      <c r="A30" s="19"/>
      <c r="B30" s="20"/>
      <c r="C30" s="20"/>
      <c r="D30" s="20"/>
      <c r="E30" s="20"/>
      <c r="F30" s="20"/>
      <c r="G30" s="20"/>
      <c r="H30" s="20"/>
      <c r="I30" s="20"/>
      <c r="J30" s="21"/>
    </row>
  </sheetData>
  <mergeCells count="9">
    <mergeCell ref="A1:J1"/>
    <mergeCell ref="D26:D29"/>
    <mergeCell ref="E26:J29"/>
    <mergeCell ref="A4:J5"/>
    <mergeCell ref="E12:J19"/>
    <mergeCell ref="E20:J20"/>
    <mergeCell ref="E21:J23"/>
    <mergeCell ref="E24:J25"/>
    <mergeCell ref="A2:J2"/>
  </mergeCells>
  <conditionalFormatting sqref="C23:C29">
    <cfRule type="cellIs" dxfId="4" priority="4" stopIfTrue="1" operator="equal">
      <formula>"OK"</formula>
    </cfRule>
    <cfRule type="cellIs" dxfId="3" priority="5" stopIfTrue="1" operator="equal">
      <formula>"FORA DO LIMITE"</formula>
    </cfRule>
  </conditionalFormatting>
  <conditionalFormatting sqref="D25">
    <cfRule type="cellIs" dxfId="2" priority="1" stopIfTrue="1" operator="equal">
      <formula>"OK"</formula>
    </cfRule>
    <cfRule type="cellIs" dxfId="1" priority="2" stopIfTrue="1" operator="equal">
      <formula>"FORA DA FAIXA"</formula>
    </cfRule>
    <cfRule type="cellIs" dxfId="0" priority="3" stopIfTrue="1" operator="equal">
      <formula>"VERIFICAR ITENS"</formula>
    </cfRule>
  </conditionalFormatting>
  <pageMargins left="0.70866141732283472" right="0.70866141732283472" top="1.1811023622047245" bottom="0.98425196850393704" header="0.39370078740157483" footer="0.39370078740157483"/>
  <pageSetup paperSize="9" scale="70" fitToWidth="0" orientation="portrait" r:id="rId1"/>
  <headerFooter alignWithMargins="0">
    <oddHeader xml:space="preserve">&amp;L&amp;G&amp;C&amp;"Arial,Negrito Itálico"&amp;14PROJETO ESGOTAMENTO SANITÁRIO
</oddHeader>
    <oddFooter>&amp;L&amp;G&amp;R&amp;8RUA TAQUARA 383 - 204 PETRÓPOLIS PORTO ALEGRE
 FONE 51 30940200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19</vt:i4>
      </vt:variant>
    </vt:vector>
  </HeadingPairs>
  <TitlesOfParts>
    <vt:vector size="29" baseType="lpstr">
      <vt:lpstr>RESUMO</vt:lpstr>
      <vt:lpstr>COMPOSIÇÃO  SEM DESONERAÇÃO</vt:lpstr>
      <vt:lpstr>I - SERVIÇOS INICIAIS</vt:lpstr>
      <vt:lpstr>II - REDE COLETORA</vt:lpstr>
      <vt:lpstr>III - ESTAÇÃO  TRATAMENTO</vt:lpstr>
      <vt:lpstr>IV - ESTAÇÃO ELEVATÓRIA I</vt:lpstr>
      <vt:lpstr>VII - LINHA RECALQUE</vt:lpstr>
      <vt:lpstr>VIII - COLETOR DE FUNDO</vt:lpstr>
      <vt:lpstr>IX - EMISSARIO FINAL</vt:lpstr>
      <vt:lpstr>BDI</vt:lpstr>
      <vt:lpstr>BDI!Area_de_impressao</vt:lpstr>
      <vt:lpstr>'COMPOSIÇÃO  SEM DESONERAÇÃO'!Area_de_impressao</vt:lpstr>
      <vt:lpstr>'I - SERVIÇOS INICIAIS'!Area_de_impressao</vt:lpstr>
      <vt:lpstr>'II - REDE COLETORA'!Area_de_impressao</vt:lpstr>
      <vt:lpstr>'III - ESTAÇÃO  TRATAMENTO'!Area_de_impressao</vt:lpstr>
      <vt:lpstr>'IV - ESTAÇÃO ELEVATÓRIA I'!Area_de_impressao</vt:lpstr>
      <vt:lpstr>'IX - EMISSARIO FINAL'!Area_de_impressao</vt:lpstr>
      <vt:lpstr>RESUMO!Area_de_impressao</vt:lpstr>
      <vt:lpstr>'VII - LINHA RECALQUE'!Area_de_impressao</vt:lpstr>
      <vt:lpstr>'VIII - COLETOR DE FUNDO'!Area_de_impressao</vt:lpstr>
      <vt:lpstr>'II - REDE COLETORA'!PASCIM</vt:lpstr>
      <vt:lpstr>'VIII - COLETOR DE FUNDO'!PASCIM</vt:lpstr>
      <vt:lpstr>'I - SERVIÇOS INICIAIS'!Titulos_de_impressao</vt:lpstr>
      <vt:lpstr>'II - REDE COLETORA'!Titulos_de_impressao</vt:lpstr>
      <vt:lpstr>'III - ESTAÇÃO  TRATAMENTO'!Titulos_de_impressao</vt:lpstr>
      <vt:lpstr>'IV - ESTAÇÃO ELEVATÓRIA I'!Titulos_de_impressao</vt:lpstr>
      <vt:lpstr>'IX - EMISSARIO FINAL'!Titulos_de_impressao</vt:lpstr>
      <vt:lpstr>'VII - LINHA RECALQUE'!Titulos_de_impressao</vt:lpstr>
      <vt:lpstr>'VIII - COLETOR DE FUNDO'!Titulos_de_impressao</vt:lpstr>
    </vt:vector>
  </TitlesOfParts>
  <Company>MSFNRS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SFCT</dc:creator>
  <cp:lastModifiedBy>TSA</cp:lastModifiedBy>
  <cp:lastPrinted>2014-11-21T21:19:34Z</cp:lastPrinted>
  <dcterms:created xsi:type="dcterms:W3CDTF">2001-06-11T13:14:40Z</dcterms:created>
  <dcterms:modified xsi:type="dcterms:W3CDTF">2015-06-02T15:07:55Z</dcterms:modified>
</cp:coreProperties>
</file>